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8IUWMC\JOMC\"/>
    </mc:Choice>
  </mc:AlternateContent>
  <xr:revisionPtr revIDLastSave="0" documentId="13_ncr:1_{FC028F2A-DF3B-4E74-8ADF-A6C97CB7EF04}" xr6:coauthVersionLast="47" xr6:coauthVersionMax="47" xr10:uidLastSave="{00000000-0000-0000-0000-000000000000}"/>
  <bookViews>
    <workbookView xWindow="-120" yWindow="-120" windowWidth="29040" windowHeight="15720" xr2:uid="{722AB436-2580-426D-B7BD-498D65AC0C96}"/>
  </bookViews>
  <sheets>
    <sheet name="Cover" sheetId="2" r:id="rId1"/>
    <sheet name="3HPP - Connectivty Indices" sheetId="3" r:id="rId2"/>
    <sheet name="3HPP-Triplet Indices" sheetId="1" r:id="rId3"/>
    <sheet name="intercorrelation of indices" sheetId="11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E127" i="11" l="1"/>
  <c r="DE126" i="11"/>
  <c r="DF126" i="11"/>
  <c r="DG126" i="11"/>
  <c r="DH126" i="11"/>
  <c r="DD125" i="11"/>
  <c r="DE125" i="11"/>
  <c r="EL160" i="11"/>
  <c r="EM160" i="11"/>
  <c r="EN160" i="11"/>
  <c r="EQ165" i="11"/>
  <c r="EQ164" i="11"/>
  <c r="EP164" i="11"/>
  <c r="EQ163" i="11"/>
  <c r="EP163" i="11"/>
  <c r="EO163" i="11"/>
  <c r="EQ162" i="11"/>
  <c r="EP162" i="11"/>
  <c r="EO162" i="11"/>
  <c r="EN162" i="11"/>
  <c r="EQ161" i="11"/>
  <c r="EP161" i="11"/>
  <c r="EO161" i="11"/>
  <c r="EN161" i="11"/>
  <c r="EM161" i="11"/>
  <c r="EQ160" i="11"/>
  <c r="EP160" i="11"/>
  <c r="EO160" i="11"/>
  <c r="EQ159" i="11"/>
  <c r="EP159" i="11"/>
  <c r="EO159" i="11"/>
  <c r="EN159" i="11"/>
  <c r="EM159" i="11"/>
  <c r="EL159" i="11"/>
  <c r="EK159" i="11"/>
  <c r="EQ158" i="11"/>
  <c r="EP158" i="11"/>
  <c r="EO158" i="11"/>
  <c r="EN158" i="11"/>
  <c r="EM158" i="11"/>
  <c r="EL158" i="11"/>
  <c r="EK158" i="11"/>
  <c r="EJ158" i="11"/>
  <c r="EQ157" i="11"/>
  <c r="EP157" i="11"/>
  <c r="EO157" i="11"/>
  <c r="EN157" i="11"/>
  <c r="EM157" i="11"/>
  <c r="EL157" i="11"/>
  <c r="EK157" i="11"/>
  <c r="EJ157" i="11"/>
  <c r="EI157" i="11"/>
  <c r="EQ156" i="11"/>
  <c r="EP156" i="11"/>
  <c r="EO156" i="11"/>
  <c r="EN156" i="11"/>
  <c r="EM156" i="11"/>
  <c r="EL156" i="11"/>
  <c r="EK156" i="11"/>
  <c r="EJ156" i="11"/>
  <c r="EI156" i="11"/>
  <c r="EH156" i="11"/>
  <c r="EQ155" i="11"/>
  <c r="EP155" i="11"/>
  <c r="EO155" i="11"/>
  <c r="EN155" i="11"/>
  <c r="EM155" i="11"/>
  <c r="EL155" i="11"/>
  <c r="EK155" i="11"/>
  <c r="EJ155" i="11"/>
  <c r="EI155" i="11"/>
  <c r="EH155" i="11"/>
  <c r="EG155" i="11"/>
  <c r="EQ154" i="11"/>
  <c r="EP154" i="11"/>
  <c r="EO154" i="11"/>
  <c r="EN154" i="11"/>
  <c r="EM154" i="11"/>
  <c r="EL154" i="11"/>
  <c r="EK154" i="11"/>
  <c r="EJ154" i="11"/>
  <c r="EI154" i="11"/>
  <c r="EH154" i="11"/>
  <c r="EG154" i="11"/>
  <c r="EF154" i="11"/>
  <c r="EQ153" i="11"/>
  <c r="EP153" i="11"/>
  <c r="EO153" i="11"/>
  <c r="EN153" i="11"/>
  <c r="EM153" i="11"/>
  <c r="EL153" i="11"/>
  <c r="EK153" i="11"/>
  <c r="EJ153" i="11"/>
  <c r="EI153" i="11"/>
  <c r="EH153" i="11"/>
  <c r="EG153" i="11"/>
  <c r="EF153" i="11"/>
  <c r="EE153" i="11"/>
  <c r="EQ152" i="11"/>
  <c r="EP152" i="11"/>
  <c r="EO152" i="11"/>
  <c r="EN152" i="11"/>
  <c r="EM152" i="11"/>
  <c r="EL152" i="11"/>
  <c r="EK152" i="11"/>
  <c r="EJ152" i="11"/>
  <c r="EI152" i="11"/>
  <c r="EH152" i="11"/>
  <c r="EG152" i="11"/>
  <c r="EF152" i="11"/>
  <c r="EE152" i="11"/>
  <c r="ED152" i="11"/>
  <c r="EQ151" i="11"/>
  <c r="EP151" i="11"/>
  <c r="EO151" i="11"/>
  <c r="EN151" i="11"/>
  <c r="EM151" i="11"/>
  <c r="EL151" i="11"/>
  <c r="EK151" i="11"/>
  <c r="EJ151" i="11"/>
  <c r="EI151" i="11"/>
  <c r="EH151" i="11"/>
  <c r="EG151" i="11"/>
  <c r="EF151" i="11"/>
  <c r="EE151" i="11"/>
  <c r="ED151" i="11"/>
  <c r="EC151" i="11"/>
  <c r="EQ150" i="11"/>
  <c r="EP150" i="11"/>
  <c r="EO150" i="11"/>
  <c r="EN150" i="11"/>
  <c r="EM150" i="11"/>
  <c r="EL150" i="11"/>
  <c r="EK150" i="11"/>
  <c r="EJ150" i="11"/>
  <c r="EI150" i="11"/>
  <c r="EH150" i="11"/>
  <c r="EG150" i="11"/>
  <c r="EF150" i="11"/>
  <c r="EE150" i="11"/>
  <c r="ED150" i="11"/>
  <c r="EC150" i="11"/>
  <c r="EB150" i="11"/>
  <c r="EQ149" i="11"/>
  <c r="EP149" i="11"/>
  <c r="EO149" i="11"/>
  <c r="EN149" i="11"/>
  <c r="EM149" i="11"/>
  <c r="EL149" i="11"/>
  <c r="EK149" i="11"/>
  <c r="EJ149" i="11"/>
  <c r="EI149" i="11"/>
  <c r="EH149" i="11"/>
  <c r="EG149" i="11"/>
  <c r="EF149" i="11"/>
  <c r="EE149" i="11"/>
  <c r="ED149" i="11"/>
  <c r="EC149" i="11"/>
  <c r="EB149" i="11"/>
  <c r="EA149" i="11"/>
  <c r="EQ148" i="11"/>
  <c r="EP148" i="11"/>
  <c r="EO148" i="11"/>
  <c r="EN148" i="11"/>
  <c r="EM148" i="11"/>
  <c r="EL148" i="11"/>
  <c r="EK148" i="11"/>
  <c r="EJ148" i="11"/>
  <c r="EI148" i="11"/>
  <c r="EH148" i="11"/>
  <c r="EG148" i="11"/>
  <c r="EF148" i="11"/>
  <c r="EE148" i="11"/>
  <c r="ED148" i="11"/>
  <c r="EC148" i="11"/>
  <c r="EB148" i="11"/>
  <c r="EA148" i="11"/>
  <c r="DZ148" i="11"/>
  <c r="EQ147" i="11"/>
  <c r="EP147" i="11"/>
  <c r="EO147" i="11"/>
  <c r="EN147" i="11"/>
  <c r="EM147" i="11"/>
  <c r="EL147" i="11"/>
  <c r="EK147" i="11"/>
  <c r="EJ147" i="11"/>
  <c r="EI147" i="11"/>
  <c r="EH147" i="11"/>
  <c r="EG147" i="11"/>
  <c r="EF147" i="11"/>
  <c r="EE147" i="11"/>
  <c r="ED147" i="11"/>
  <c r="EC147" i="11"/>
  <c r="EB147" i="11"/>
  <c r="EA147" i="11"/>
  <c r="DZ147" i="11"/>
  <c r="DY147" i="11"/>
  <c r="EQ146" i="11"/>
  <c r="EP146" i="11"/>
  <c r="EO146" i="11"/>
  <c r="EN146" i="11"/>
  <c r="EM146" i="11"/>
  <c r="EL146" i="11"/>
  <c r="EK146" i="11"/>
  <c r="EJ146" i="11"/>
  <c r="EI146" i="11"/>
  <c r="EH146" i="11"/>
  <c r="EG146" i="11"/>
  <c r="EF146" i="11"/>
  <c r="EE146" i="11"/>
  <c r="ED146" i="11"/>
  <c r="EC146" i="11"/>
  <c r="EB146" i="11"/>
  <c r="EA146" i="11"/>
  <c r="DZ146" i="11"/>
  <c r="DY146" i="11"/>
  <c r="DX146" i="11"/>
  <c r="EQ145" i="11"/>
  <c r="EP145" i="11"/>
  <c r="EO145" i="11"/>
  <c r="EN145" i="11"/>
  <c r="EM145" i="11"/>
  <c r="EL145" i="11"/>
  <c r="EK145" i="11"/>
  <c r="EJ145" i="11"/>
  <c r="EI145" i="11"/>
  <c r="EH145" i="11"/>
  <c r="EG145" i="11"/>
  <c r="EF145" i="11"/>
  <c r="EE145" i="11"/>
  <c r="ED145" i="11"/>
  <c r="EC145" i="11"/>
  <c r="EB145" i="11"/>
  <c r="EA145" i="11"/>
  <c r="DZ145" i="11"/>
  <c r="DY145" i="11"/>
  <c r="DX145" i="11"/>
  <c r="DW145" i="11"/>
  <c r="EQ144" i="11"/>
  <c r="EP144" i="11"/>
  <c r="EO144" i="11"/>
  <c r="EN144" i="11"/>
  <c r="EM144" i="11"/>
  <c r="EL144" i="11"/>
  <c r="EK144" i="11"/>
  <c r="EJ144" i="11"/>
  <c r="EI144" i="11"/>
  <c r="EH144" i="11"/>
  <c r="EG144" i="11"/>
  <c r="EF144" i="11"/>
  <c r="EE144" i="11"/>
  <c r="ED144" i="11"/>
  <c r="EC144" i="11"/>
  <c r="EB144" i="11"/>
  <c r="EA144" i="11"/>
  <c r="DZ144" i="11"/>
  <c r="DY144" i="11"/>
  <c r="DX144" i="11"/>
  <c r="DW144" i="11"/>
  <c r="DV144" i="11"/>
  <c r="EQ143" i="11"/>
  <c r="EP143" i="11"/>
  <c r="EO143" i="11"/>
  <c r="EN143" i="11"/>
  <c r="EM143" i="11"/>
  <c r="EL143" i="11"/>
  <c r="EK143" i="11"/>
  <c r="EJ143" i="11"/>
  <c r="EI143" i="11"/>
  <c r="EH143" i="11"/>
  <c r="EG143" i="11"/>
  <c r="EF143" i="11"/>
  <c r="EE143" i="11"/>
  <c r="ED143" i="11"/>
  <c r="EC143" i="11"/>
  <c r="EB143" i="11"/>
  <c r="EA143" i="11"/>
  <c r="DZ143" i="11"/>
  <c r="DY143" i="11"/>
  <c r="DX143" i="11"/>
  <c r="DW143" i="11"/>
  <c r="DV143" i="11"/>
  <c r="DU143" i="11"/>
  <c r="EQ142" i="11"/>
  <c r="EP142" i="11"/>
  <c r="EO142" i="11"/>
  <c r="EN142" i="11"/>
  <c r="EM142" i="11"/>
  <c r="EL142" i="11"/>
  <c r="EK142" i="11"/>
  <c r="EJ142" i="11"/>
  <c r="EI142" i="11"/>
  <c r="EH142" i="11"/>
  <c r="EG142" i="11"/>
  <c r="EF142" i="11"/>
  <c r="EE142" i="11"/>
  <c r="ED142" i="11"/>
  <c r="EC142" i="11"/>
  <c r="EB142" i="11"/>
  <c r="EA142" i="11"/>
  <c r="DZ142" i="11"/>
  <c r="DY142" i="11"/>
  <c r="DX142" i="11"/>
  <c r="DW142" i="11"/>
  <c r="DV142" i="11"/>
  <c r="DU142" i="11"/>
  <c r="DT142" i="11"/>
  <c r="EQ141" i="11"/>
  <c r="EP141" i="11"/>
  <c r="EO141" i="11"/>
  <c r="EN141" i="11"/>
  <c r="EM141" i="11"/>
  <c r="EL141" i="11"/>
  <c r="EK141" i="11"/>
  <c r="EJ141" i="11"/>
  <c r="EI141" i="11"/>
  <c r="EH141" i="11"/>
  <c r="EG141" i="11"/>
  <c r="EF141" i="11"/>
  <c r="EE141" i="11"/>
  <c r="ED141" i="11"/>
  <c r="EC141" i="11"/>
  <c r="EB141" i="11"/>
  <c r="EA141" i="11"/>
  <c r="DZ141" i="11"/>
  <c r="DY141" i="11"/>
  <c r="DX141" i="11"/>
  <c r="DW141" i="11"/>
  <c r="DV141" i="11"/>
  <c r="DU141" i="11"/>
  <c r="DT141" i="11"/>
  <c r="DS141" i="11"/>
  <c r="EQ140" i="11"/>
  <c r="EP140" i="11"/>
  <c r="EO140" i="11"/>
  <c r="EN140" i="11"/>
  <c r="EM140" i="11"/>
  <c r="EL140" i="11"/>
  <c r="EK140" i="11"/>
  <c r="EJ140" i="11"/>
  <c r="EI140" i="11"/>
  <c r="EH140" i="11"/>
  <c r="EG140" i="11"/>
  <c r="EF140" i="11"/>
  <c r="EE140" i="11"/>
  <c r="ED140" i="11"/>
  <c r="EC140" i="11"/>
  <c r="EB140" i="11"/>
  <c r="EA140" i="11"/>
  <c r="DZ140" i="11"/>
  <c r="DY140" i="11"/>
  <c r="DX140" i="11"/>
  <c r="DW140" i="11"/>
  <c r="DV140" i="11"/>
  <c r="DU140" i="11"/>
  <c r="DT140" i="11"/>
  <c r="DS140" i="11"/>
  <c r="DR140" i="11"/>
  <c r="EQ139" i="11"/>
  <c r="EP139" i="11"/>
  <c r="EO139" i="11"/>
  <c r="EN139" i="11"/>
  <c r="EM139" i="11"/>
  <c r="EL139" i="11"/>
  <c r="EK139" i="11"/>
  <c r="EJ139" i="11"/>
  <c r="EI139" i="11"/>
  <c r="EH139" i="11"/>
  <c r="EG139" i="11"/>
  <c r="EF139" i="11"/>
  <c r="EE139" i="11"/>
  <c r="ED139" i="11"/>
  <c r="EC139" i="11"/>
  <c r="EB139" i="11"/>
  <c r="EA139" i="11"/>
  <c r="DZ139" i="11"/>
  <c r="DY139" i="11"/>
  <c r="DX139" i="11"/>
  <c r="DW139" i="11"/>
  <c r="DV139" i="11"/>
  <c r="DU139" i="11"/>
  <c r="DT139" i="11"/>
  <c r="DS139" i="11"/>
  <c r="DR139" i="11"/>
  <c r="DQ139" i="11"/>
  <c r="EQ138" i="11"/>
  <c r="EP138" i="11"/>
  <c r="EO138" i="11"/>
  <c r="EN138" i="11"/>
  <c r="EM138" i="11"/>
  <c r="EL138" i="11"/>
  <c r="EK138" i="11"/>
  <c r="EJ138" i="11"/>
  <c r="EI138" i="11"/>
  <c r="EH138" i="11"/>
  <c r="EG138" i="11"/>
  <c r="EF138" i="11"/>
  <c r="EE138" i="11"/>
  <c r="ED138" i="11"/>
  <c r="EC138" i="11"/>
  <c r="EB138" i="11"/>
  <c r="EA138" i="11"/>
  <c r="DZ138" i="11"/>
  <c r="DY138" i="11"/>
  <c r="DX138" i="11"/>
  <c r="DW138" i="11"/>
  <c r="DV138" i="11"/>
  <c r="DU138" i="11"/>
  <c r="DT138" i="11"/>
  <c r="DS138" i="11"/>
  <c r="DR138" i="11"/>
  <c r="DQ138" i="11"/>
  <c r="DP138" i="11"/>
  <c r="EQ137" i="11"/>
  <c r="EP137" i="11"/>
  <c r="EO137" i="11"/>
  <c r="EN137" i="11"/>
  <c r="EM137" i="11"/>
  <c r="EL137" i="11"/>
  <c r="EK137" i="11"/>
  <c r="EJ137" i="11"/>
  <c r="EI137" i="11"/>
  <c r="EH137" i="11"/>
  <c r="EG137" i="11"/>
  <c r="EF137" i="11"/>
  <c r="EE137" i="11"/>
  <c r="ED137" i="11"/>
  <c r="EC137" i="11"/>
  <c r="EB137" i="11"/>
  <c r="EA137" i="11"/>
  <c r="DZ137" i="11"/>
  <c r="DY137" i="11"/>
  <c r="DX137" i="11"/>
  <c r="DW137" i="11"/>
  <c r="DV137" i="11"/>
  <c r="DU137" i="11"/>
  <c r="DT137" i="11"/>
  <c r="DS137" i="11"/>
  <c r="DR137" i="11"/>
  <c r="DQ137" i="11"/>
  <c r="DP137" i="11"/>
  <c r="DO137" i="11"/>
  <c r="EQ136" i="11"/>
  <c r="EP136" i="11"/>
  <c r="EO136" i="11"/>
  <c r="EN136" i="11"/>
  <c r="EM136" i="11"/>
  <c r="EL136" i="11"/>
  <c r="EK136" i="11"/>
  <c r="EJ136" i="11"/>
  <c r="EI136" i="11"/>
  <c r="EH136" i="11"/>
  <c r="EG136" i="11"/>
  <c r="EF136" i="11"/>
  <c r="EE136" i="11"/>
  <c r="ED136" i="11"/>
  <c r="EC136" i="11"/>
  <c r="EB136" i="11"/>
  <c r="EA136" i="11"/>
  <c r="DZ136" i="11"/>
  <c r="DY136" i="11"/>
  <c r="DX136" i="11"/>
  <c r="DW136" i="11"/>
  <c r="DV136" i="11"/>
  <c r="DU136" i="11"/>
  <c r="DT136" i="11"/>
  <c r="DS136" i="11"/>
  <c r="DR136" i="11"/>
  <c r="DQ136" i="11"/>
  <c r="DP136" i="11"/>
  <c r="DO136" i="11"/>
  <c r="DN136" i="11"/>
  <c r="EQ135" i="11"/>
  <c r="EP135" i="11"/>
  <c r="EO135" i="11"/>
  <c r="EN135" i="11"/>
  <c r="EM135" i="11"/>
  <c r="EL135" i="11"/>
  <c r="EK135" i="11"/>
  <c r="EJ135" i="11"/>
  <c r="EI135" i="11"/>
  <c r="EH135" i="11"/>
  <c r="EG135" i="11"/>
  <c r="EF135" i="11"/>
  <c r="EE135" i="11"/>
  <c r="ED135" i="11"/>
  <c r="EC135" i="11"/>
  <c r="EB135" i="11"/>
  <c r="EA135" i="11"/>
  <c r="DZ135" i="11"/>
  <c r="DY135" i="11"/>
  <c r="DX135" i="11"/>
  <c r="DW135" i="11"/>
  <c r="DV135" i="11"/>
  <c r="DU135" i="11"/>
  <c r="DT135" i="11"/>
  <c r="DS135" i="11"/>
  <c r="DR135" i="11"/>
  <c r="DQ135" i="11"/>
  <c r="DP135" i="11"/>
  <c r="DO135" i="11"/>
  <c r="DN135" i="11"/>
  <c r="DM135" i="11"/>
  <c r="EQ134" i="11"/>
  <c r="EP134" i="11"/>
  <c r="EO134" i="11"/>
  <c r="EN134" i="11"/>
  <c r="EM134" i="11"/>
  <c r="EL134" i="11"/>
  <c r="EK134" i="11"/>
  <c r="EJ134" i="11"/>
  <c r="EI134" i="11"/>
  <c r="EH134" i="11"/>
  <c r="EG134" i="11"/>
  <c r="EF134" i="11"/>
  <c r="EE134" i="11"/>
  <c r="ED134" i="11"/>
  <c r="EC134" i="11"/>
  <c r="EB134" i="11"/>
  <c r="EA134" i="11"/>
  <c r="DZ134" i="11"/>
  <c r="DY134" i="11"/>
  <c r="DX134" i="11"/>
  <c r="DW134" i="11"/>
  <c r="DV134" i="11"/>
  <c r="DU134" i="11"/>
  <c r="DT134" i="11"/>
  <c r="DS134" i="11"/>
  <c r="DR134" i="11"/>
  <c r="DQ134" i="11"/>
  <c r="DP134" i="11"/>
  <c r="DO134" i="11"/>
  <c r="DN134" i="11"/>
  <c r="DM134" i="11"/>
  <c r="DL134" i="11"/>
  <c r="EQ133" i="11"/>
  <c r="EP133" i="11"/>
  <c r="EO133" i="11"/>
  <c r="EN133" i="11"/>
  <c r="EM133" i="11"/>
  <c r="EL133" i="11"/>
  <c r="EK133" i="11"/>
  <c r="EJ133" i="11"/>
  <c r="EI133" i="11"/>
  <c r="EH133" i="11"/>
  <c r="EG133" i="11"/>
  <c r="EF133" i="11"/>
  <c r="EE133" i="11"/>
  <c r="ED133" i="11"/>
  <c r="EC133" i="11"/>
  <c r="EB133" i="11"/>
  <c r="EA133" i="11"/>
  <c r="DZ133" i="11"/>
  <c r="DY133" i="11"/>
  <c r="DX133" i="11"/>
  <c r="DW133" i="11"/>
  <c r="DV133" i="11"/>
  <c r="DU133" i="11"/>
  <c r="DT133" i="11"/>
  <c r="DS133" i="11"/>
  <c r="DR133" i="11"/>
  <c r="DQ133" i="11"/>
  <c r="DP133" i="11"/>
  <c r="DO133" i="11"/>
  <c r="DN133" i="11"/>
  <c r="DM133" i="11"/>
  <c r="DL133" i="11"/>
  <c r="DK133" i="11"/>
  <c r="EQ132" i="11"/>
  <c r="EP132" i="11"/>
  <c r="EO132" i="11"/>
  <c r="EN132" i="11"/>
  <c r="EM132" i="11"/>
  <c r="EL132" i="11"/>
  <c r="EK132" i="11"/>
  <c r="EJ132" i="11"/>
  <c r="EI132" i="11"/>
  <c r="EH132" i="11"/>
  <c r="EG132" i="11"/>
  <c r="EF132" i="11"/>
  <c r="EE132" i="11"/>
  <c r="ED132" i="11"/>
  <c r="EC132" i="11"/>
  <c r="EB132" i="11"/>
  <c r="EA132" i="11"/>
  <c r="DZ132" i="11"/>
  <c r="DY132" i="11"/>
  <c r="DX132" i="11"/>
  <c r="DW132" i="11"/>
  <c r="DV132" i="11"/>
  <c r="DU132" i="11"/>
  <c r="DT132" i="11"/>
  <c r="DS132" i="11"/>
  <c r="DR132" i="11"/>
  <c r="DQ132" i="11"/>
  <c r="DP132" i="11"/>
  <c r="DO132" i="11"/>
  <c r="DN132" i="11"/>
  <c r="DM132" i="11"/>
  <c r="DL132" i="11"/>
  <c r="DK132" i="11"/>
  <c r="DJ132" i="11"/>
  <c r="EQ131" i="11"/>
  <c r="EP131" i="11"/>
  <c r="EO131" i="11"/>
  <c r="EN131" i="11"/>
  <c r="EM131" i="11"/>
  <c r="EL131" i="11"/>
  <c r="EK131" i="11"/>
  <c r="EJ131" i="11"/>
  <c r="EI131" i="11"/>
  <c r="EH131" i="11"/>
  <c r="EG131" i="11"/>
  <c r="EF131" i="11"/>
  <c r="EE131" i="11"/>
  <c r="ED131" i="11"/>
  <c r="EC131" i="11"/>
  <c r="EB131" i="11"/>
  <c r="EA131" i="11"/>
  <c r="DZ131" i="11"/>
  <c r="DY131" i="11"/>
  <c r="DX131" i="11"/>
  <c r="DW131" i="11"/>
  <c r="DV131" i="11"/>
  <c r="DU131" i="11"/>
  <c r="DT131" i="11"/>
  <c r="DS131" i="11"/>
  <c r="DR131" i="11"/>
  <c r="DQ131" i="11"/>
  <c r="DP131" i="11"/>
  <c r="DO131" i="11"/>
  <c r="DN131" i="11"/>
  <c r="DM131" i="11"/>
  <c r="DL131" i="11"/>
  <c r="DK131" i="11"/>
  <c r="DJ131" i="11"/>
  <c r="DI131" i="11"/>
  <c r="EQ130" i="11"/>
  <c r="EP130" i="11"/>
  <c r="EO130" i="11"/>
  <c r="EN130" i="11"/>
  <c r="EM130" i="11"/>
  <c r="EL130" i="11"/>
  <c r="EK130" i="11"/>
  <c r="EJ130" i="11"/>
  <c r="EI130" i="11"/>
  <c r="EH130" i="11"/>
  <c r="EG130" i="11"/>
  <c r="EF130" i="11"/>
  <c r="EE130" i="11"/>
  <c r="ED130" i="11"/>
  <c r="EC130" i="11"/>
  <c r="EB130" i="11"/>
  <c r="EA130" i="11"/>
  <c r="DZ130" i="11"/>
  <c r="DY130" i="11"/>
  <c r="DX130" i="11"/>
  <c r="DW130" i="11"/>
  <c r="DV130" i="11"/>
  <c r="DU130" i="11"/>
  <c r="DT130" i="11"/>
  <c r="DS130" i="11"/>
  <c r="DR130" i="11"/>
  <c r="DQ130" i="11"/>
  <c r="DP130" i="11"/>
  <c r="DO130" i="11"/>
  <c r="DN130" i="11"/>
  <c r="DM130" i="11"/>
  <c r="DL130" i="11"/>
  <c r="DK130" i="11"/>
  <c r="DJ130" i="11"/>
  <c r="DI130" i="11"/>
  <c r="DH130" i="11"/>
  <c r="EQ129" i="11"/>
  <c r="EP129" i="11"/>
  <c r="EO129" i="11"/>
  <c r="EN129" i="11"/>
  <c r="EM129" i="11"/>
  <c r="EL129" i="11"/>
  <c r="EK129" i="11"/>
  <c r="EJ129" i="11"/>
  <c r="EI129" i="11"/>
  <c r="EH129" i="11"/>
  <c r="EG129" i="11"/>
  <c r="EF129" i="11"/>
  <c r="EE129" i="11"/>
  <c r="ED129" i="11"/>
  <c r="EC129" i="11"/>
  <c r="EB129" i="11"/>
  <c r="EA129" i="11"/>
  <c r="DZ129" i="11"/>
  <c r="DY129" i="11"/>
  <c r="DX129" i="11"/>
  <c r="DW129" i="11"/>
  <c r="DV129" i="11"/>
  <c r="DU129" i="11"/>
  <c r="DT129" i="11"/>
  <c r="DS129" i="11"/>
  <c r="DR129" i="11"/>
  <c r="DQ129" i="11"/>
  <c r="DP129" i="11"/>
  <c r="DO129" i="11"/>
  <c r="DN129" i="11"/>
  <c r="DM129" i="11"/>
  <c r="DL129" i="11"/>
  <c r="DK129" i="11"/>
  <c r="DJ129" i="11"/>
  <c r="DI129" i="11"/>
  <c r="DH129" i="11"/>
  <c r="DG129" i="11"/>
  <c r="EQ128" i="11"/>
  <c r="EP128" i="11"/>
  <c r="EO128" i="11"/>
  <c r="EN128" i="11"/>
  <c r="EM128" i="11"/>
  <c r="EL128" i="11"/>
  <c r="EK128" i="11"/>
  <c r="EJ128" i="11"/>
  <c r="EI128" i="11"/>
  <c r="EH128" i="11"/>
  <c r="EG128" i="11"/>
  <c r="EF128" i="11"/>
  <c r="EE128" i="11"/>
  <c r="ED128" i="11"/>
  <c r="EC128" i="11"/>
  <c r="EB128" i="11"/>
  <c r="EA128" i="11"/>
  <c r="DZ128" i="11"/>
  <c r="DY128" i="11"/>
  <c r="DX128" i="11"/>
  <c r="DW128" i="11"/>
  <c r="DV128" i="11"/>
  <c r="DU128" i="11"/>
  <c r="DT128" i="11"/>
  <c r="DS128" i="11"/>
  <c r="DR128" i="11"/>
  <c r="DQ128" i="11"/>
  <c r="DP128" i="11"/>
  <c r="DO128" i="11"/>
  <c r="DN128" i="11"/>
  <c r="DM128" i="11"/>
  <c r="DL128" i="11"/>
  <c r="DK128" i="11"/>
  <c r="DJ128" i="11"/>
  <c r="DI128" i="11"/>
  <c r="DH128" i="11"/>
  <c r="DG128" i="11"/>
  <c r="DF128" i="11"/>
  <c r="EQ127" i="11"/>
  <c r="EP127" i="11"/>
  <c r="EO127" i="11"/>
  <c r="EN127" i="11"/>
  <c r="EM127" i="11"/>
  <c r="EL127" i="11"/>
  <c r="EK127" i="11"/>
  <c r="EJ127" i="11"/>
  <c r="EI127" i="11"/>
  <c r="EH127" i="11"/>
  <c r="EG127" i="11"/>
  <c r="EF127" i="11"/>
  <c r="EE127" i="11"/>
  <c r="ED127" i="11"/>
  <c r="EC127" i="11"/>
  <c r="EB127" i="11"/>
  <c r="EA127" i="11"/>
  <c r="DZ127" i="11"/>
  <c r="DY127" i="11"/>
  <c r="DX127" i="11"/>
  <c r="DW127" i="11"/>
  <c r="DV127" i="11"/>
  <c r="DU127" i="11"/>
  <c r="DT127" i="11"/>
  <c r="DS127" i="11"/>
  <c r="DR127" i="11"/>
  <c r="DQ127" i="11"/>
  <c r="DP127" i="11"/>
  <c r="DO127" i="11"/>
  <c r="DN127" i="11"/>
  <c r="DM127" i="11"/>
  <c r="DL127" i="11"/>
  <c r="DK127" i="11"/>
  <c r="DJ127" i="11"/>
  <c r="DI127" i="11"/>
  <c r="DH127" i="11"/>
  <c r="DG127" i="11"/>
  <c r="DF127" i="11"/>
  <c r="EQ126" i="11"/>
  <c r="EP126" i="11"/>
  <c r="EO126" i="11"/>
  <c r="EN126" i="11"/>
  <c r="EM126" i="11"/>
  <c r="EL126" i="11"/>
  <c r="EK126" i="11"/>
  <c r="EJ126" i="11"/>
  <c r="EI126" i="11"/>
  <c r="EH126" i="11"/>
  <c r="EG126" i="11"/>
  <c r="EF126" i="11"/>
  <c r="EE126" i="11"/>
  <c r="ED126" i="11"/>
  <c r="EC126" i="11"/>
  <c r="EB126" i="11"/>
  <c r="EA126" i="11"/>
  <c r="DZ126" i="11"/>
  <c r="DY126" i="11"/>
  <c r="DX126" i="11"/>
  <c r="DW126" i="11"/>
  <c r="DV126" i="11"/>
  <c r="DU126" i="11"/>
  <c r="DT126" i="11"/>
  <c r="DS126" i="11"/>
  <c r="DR126" i="11"/>
  <c r="DQ126" i="11"/>
  <c r="DP126" i="11"/>
  <c r="DO126" i="11"/>
  <c r="DN126" i="11"/>
  <c r="DM126" i="11"/>
  <c r="DL126" i="11"/>
  <c r="DK126" i="11"/>
  <c r="DJ126" i="11"/>
  <c r="DI126" i="11"/>
  <c r="DD126" i="11"/>
  <c r="EQ125" i="11"/>
  <c r="EP125" i="11"/>
  <c r="EO125" i="11"/>
  <c r="EN125" i="11"/>
  <c r="EM125" i="11"/>
  <c r="EL125" i="11"/>
  <c r="EK125" i="11"/>
  <c r="EJ125" i="11"/>
  <c r="EI125" i="11"/>
  <c r="EH125" i="11"/>
  <c r="EG125" i="11"/>
  <c r="EF125" i="11"/>
  <c r="EE125" i="11"/>
  <c r="ED125" i="11"/>
  <c r="EC125" i="11"/>
  <c r="EB125" i="11"/>
  <c r="EA125" i="11"/>
  <c r="DZ125" i="11"/>
  <c r="DY125" i="11"/>
  <c r="DX125" i="11"/>
  <c r="DW125" i="11"/>
  <c r="DV125" i="11"/>
  <c r="DU125" i="11"/>
  <c r="DT125" i="11"/>
  <c r="DS125" i="11"/>
  <c r="DR125" i="11"/>
  <c r="DQ125" i="11"/>
  <c r="DP125" i="11"/>
  <c r="DO125" i="11"/>
  <c r="DN125" i="11"/>
  <c r="DM125" i="11"/>
  <c r="DL125" i="11"/>
  <c r="DK125" i="11"/>
  <c r="DJ125" i="11"/>
  <c r="DI125" i="11"/>
  <c r="DH125" i="11"/>
  <c r="DG125" i="11"/>
  <c r="DF125" i="11"/>
  <c r="DC125" i="11"/>
  <c r="EQ124" i="11"/>
  <c r="EP124" i="11"/>
  <c r="EO124" i="11"/>
  <c r="EN124" i="11"/>
  <c r="EM124" i="11"/>
  <c r="EL124" i="11"/>
  <c r="EK124" i="11"/>
  <c r="EJ124" i="11"/>
  <c r="EI124" i="11"/>
  <c r="EH124" i="11"/>
  <c r="EG124" i="11"/>
  <c r="EF124" i="11"/>
  <c r="EE124" i="11"/>
  <c r="ED124" i="11"/>
  <c r="EC124" i="11"/>
  <c r="EB124" i="11"/>
  <c r="EA124" i="11"/>
  <c r="DZ124" i="11"/>
  <c r="DY124" i="11"/>
  <c r="DX124" i="11"/>
  <c r="DW124" i="11"/>
  <c r="DV124" i="11"/>
  <c r="DU124" i="11"/>
  <c r="DT124" i="11"/>
  <c r="DS124" i="11"/>
  <c r="DR124" i="11"/>
  <c r="DQ124" i="11"/>
  <c r="DP124" i="11"/>
  <c r="DO124" i="11"/>
  <c r="DN124" i="11"/>
  <c r="DM124" i="11"/>
  <c r="DL124" i="11"/>
  <c r="DK124" i="11"/>
  <c r="DJ124" i="11"/>
  <c r="DI124" i="11"/>
  <c r="DH124" i="11"/>
  <c r="DG124" i="11"/>
  <c r="DF124" i="11"/>
  <c r="DE124" i="11"/>
  <c r="DD124" i="11"/>
  <c r="DC124" i="11"/>
  <c r="DB124" i="11"/>
  <c r="EQ123" i="11"/>
  <c r="EP123" i="11"/>
  <c r="EO123" i="11"/>
  <c r="EN123" i="11"/>
  <c r="EM123" i="11"/>
  <c r="EL123" i="11"/>
  <c r="EK123" i="11"/>
  <c r="EJ123" i="11"/>
  <c r="EI123" i="11"/>
  <c r="EH123" i="11"/>
  <c r="EG123" i="11"/>
  <c r="EF123" i="11"/>
  <c r="EE123" i="11"/>
  <c r="ED123" i="11"/>
  <c r="EC123" i="11"/>
  <c r="EB123" i="11"/>
  <c r="EA123" i="11"/>
  <c r="DZ123" i="11"/>
  <c r="DY123" i="11"/>
  <c r="DX123" i="11"/>
  <c r="DW123" i="11"/>
  <c r="DV123" i="11"/>
  <c r="DU123" i="11"/>
  <c r="DT123" i="11"/>
  <c r="DS123" i="11"/>
  <c r="DR123" i="11"/>
  <c r="DQ123" i="11"/>
  <c r="DP123" i="11"/>
  <c r="DO123" i="11"/>
  <c r="DN123" i="11"/>
  <c r="DM123" i="11"/>
  <c r="DL123" i="11"/>
  <c r="DK123" i="11"/>
  <c r="DJ123" i="11"/>
  <c r="DI123" i="11"/>
  <c r="DH123" i="11"/>
  <c r="DG123" i="11"/>
  <c r="DF123" i="11"/>
  <c r="DE123" i="11"/>
  <c r="DD123" i="11"/>
  <c r="DC123" i="11"/>
  <c r="DB123" i="11"/>
  <c r="DA123" i="11"/>
  <c r="EQ122" i="11"/>
  <c r="EP122" i="11"/>
  <c r="EO122" i="11"/>
  <c r="EN122" i="11"/>
  <c r="EM122" i="11"/>
  <c r="EL122" i="11"/>
  <c r="EK122" i="11"/>
  <c r="EJ122" i="11"/>
  <c r="EI122" i="11"/>
  <c r="EH122" i="11"/>
  <c r="EG122" i="11"/>
  <c r="EF122" i="11"/>
  <c r="EE122" i="11"/>
  <c r="ED122" i="11"/>
  <c r="EC122" i="11"/>
  <c r="EB122" i="11"/>
  <c r="EA122" i="11"/>
  <c r="DZ122" i="11"/>
  <c r="DY122" i="11"/>
  <c r="DX122" i="11"/>
  <c r="DW122" i="11"/>
  <c r="DV122" i="11"/>
  <c r="DU122" i="11"/>
  <c r="DT122" i="11"/>
  <c r="DS122" i="11"/>
  <c r="DR122" i="11"/>
  <c r="DQ122" i="11"/>
  <c r="DP122" i="11"/>
  <c r="DO122" i="11"/>
  <c r="DN122" i="11"/>
  <c r="DM122" i="11"/>
  <c r="DL122" i="11"/>
  <c r="DK122" i="11"/>
  <c r="DJ122" i="11"/>
  <c r="DI122" i="11"/>
  <c r="DH122" i="11"/>
  <c r="DG122" i="11"/>
  <c r="DF122" i="11"/>
  <c r="DE122" i="11"/>
  <c r="DD122" i="11"/>
  <c r="DC122" i="11"/>
  <c r="DB122" i="11"/>
  <c r="DA122" i="11"/>
  <c r="CZ122" i="11"/>
  <c r="EQ121" i="11"/>
  <c r="EP121" i="11"/>
  <c r="EO121" i="11"/>
  <c r="EN121" i="11"/>
  <c r="EM121" i="11"/>
  <c r="EL121" i="11"/>
  <c r="EK121" i="11"/>
  <c r="EJ121" i="11"/>
  <c r="EI121" i="11"/>
  <c r="EH121" i="11"/>
  <c r="EG121" i="11"/>
  <c r="EF121" i="11"/>
  <c r="EE121" i="11"/>
  <c r="ED121" i="11"/>
  <c r="EC121" i="11"/>
  <c r="EB121" i="11"/>
  <c r="EA121" i="11"/>
  <c r="DZ121" i="11"/>
  <c r="DY121" i="11"/>
  <c r="DX121" i="11"/>
  <c r="DW121" i="11"/>
  <c r="DV121" i="11"/>
  <c r="DU121" i="11"/>
  <c r="DT121" i="11"/>
  <c r="DS121" i="11"/>
  <c r="DR121" i="11"/>
  <c r="DQ121" i="11"/>
  <c r="DP121" i="11"/>
  <c r="DO121" i="11"/>
  <c r="DN121" i="11"/>
  <c r="DM121" i="11"/>
  <c r="DL121" i="11"/>
  <c r="DK121" i="11"/>
  <c r="DJ121" i="11"/>
  <c r="DI121" i="11"/>
  <c r="DH121" i="11"/>
  <c r="DG121" i="11"/>
  <c r="DF121" i="11"/>
  <c r="DE121" i="11"/>
  <c r="DD121" i="11"/>
  <c r="DC121" i="11"/>
  <c r="DB121" i="11"/>
  <c r="DA121" i="11"/>
  <c r="CZ121" i="11"/>
  <c r="CY121" i="11"/>
  <c r="EQ120" i="11"/>
  <c r="EP120" i="11"/>
  <c r="EO120" i="11"/>
  <c r="EN120" i="11"/>
  <c r="EM120" i="11"/>
  <c r="EL120" i="11"/>
  <c r="EK120" i="11"/>
  <c r="EJ120" i="11"/>
  <c r="EI120" i="11"/>
  <c r="EH120" i="11"/>
  <c r="EG120" i="11"/>
  <c r="EF120" i="11"/>
  <c r="EE120" i="11"/>
  <c r="ED120" i="11"/>
  <c r="EC120" i="11"/>
  <c r="EB120" i="11"/>
  <c r="EA120" i="11"/>
  <c r="DZ120" i="11"/>
  <c r="DY120" i="11"/>
  <c r="DX120" i="11"/>
  <c r="DW120" i="11"/>
  <c r="DV120" i="11"/>
  <c r="DU120" i="11"/>
  <c r="DT120" i="11"/>
  <c r="DS120" i="11"/>
  <c r="DR120" i="11"/>
  <c r="DQ120" i="11"/>
  <c r="DP120" i="11"/>
  <c r="DO120" i="11"/>
  <c r="DN120" i="11"/>
  <c r="DM120" i="11"/>
  <c r="DL120" i="11"/>
  <c r="DK120" i="11"/>
  <c r="DJ120" i="11"/>
  <c r="DI120" i="11"/>
  <c r="DH120" i="11"/>
  <c r="DG120" i="11"/>
  <c r="DF120" i="11"/>
  <c r="DE120" i="11"/>
  <c r="DD120" i="11"/>
  <c r="DC120" i="11"/>
  <c r="DB120" i="11"/>
  <c r="DA120" i="11"/>
  <c r="CZ120" i="11"/>
  <c r="CY120" i="11"/>
  <c r="CX120" i="11"/>
  <c r="EQ119" i="11"/>
  <c r="EP119" i="11"/>
  <c r="EO119" i="11"/>
  <c r="EN119" i="11"/>
  <c r="EM119" i="11"/>
  <c r="EL119" i="11"/>
  <c r="EK119" i="11"/>
  <c r="EJ119" i="11"/>
  <c r="EI119" i="11"/>
  <c r="EH119" i="11"/>
  <c r="EG119" i="11"/>
  <c r="EF119" i="11"/>
  <c r="EE119" i="11"/>
  <c r="ED119" i="11"/>
  <c r="EC119" i="11"/>
  <c r="EB119" i="11"/>
  <c r="EA119" i="11"/>
  <c r="DZ119" i="11"/>
  <c r="DY119" i="11"/>
  <c r="DX119" i="11"/>
  <c r="DW119" i="11"/>
  <c r="DV119" i="11"/>
  <c r="DU119" i="11"/>
  <c r="DT119" i="11"/>
  <c r="DS119" i="11"/>
  <c r="DR119" i="11"/>
  <c r="DQ119" i="11"/>
  <c r="DP119" i="11"/>
  <c r="DO119" i="11"/>
  <c r="DN119" i="11"/>
  <c r="DM119" i="11"/>
  <c r="DL119" i="11"/>
  <c r="DK119" i="11"/>
  <c r="DJ119" i="11"/>
  <c r="DI119" i="11"/>
  <c r="DH119" i="11"/>
  <c r="DG119" i="11"/>
  <c r="DF119" i="11"/>
  <c r="DE119" i="11"/>
  <c r="DD119" i="11"/>
  <c r="DC119" i="11"/>
  <c r="DB119" i="11"/>
  <c r="DA119" i="11"/>
  <c r="CZ119" i="11"/>
  <c r="CY119" i="11"/>
  <c r="CX119" i="11"/>
  <c r="CW119" i="11"/>
  <c r="EQ118" i="11"/>
  <c r="EP118" i="11"/>
  <c r="EO118" i="11"/>
  <c r="EN118" i="11"/>
  <c r="EM118" i="11"/>
  <c r="EL118" i="11"/>
  <c r="EK118" i="11"/>
  <c r="EJ118" i="11"/>
  <c r="EI118" i="11"/>
  <c r="EH118" i="11"/>
  <c r="EG118" i="11"/>
  <c r="EF118" i="11"/>
  <c r="EE118" i="11"/>
  <c r="ED118" i="11"/>
  <c r="EC118" i="11"/>
  <c r="EB118" i="11"/>
  <c r="EA118" i="11"/>
  <c r="DZ118" i="11"/>
  <c r="DY118" i="11"/>
  <c r="DX118" i="11"/>
  <c r="DW118" i="11"/>
  <c r="DV118" i="11"/>
  <c r="DU118" i="11"/>
  <c r="DT118" i="11"/>
  <c r="DS118" i="11"/>
  <c r="DR118" i="11"/>
  <c r="DQ118" i="11"/>
  <c r="DP118" i="11"/>
  <c r="DO118" i="11"/>
  <c r="DN118" i="11"/>
  <c r="DM118" i="11"/>
  <c r="DL118" i="11"/>
  <c r="DK118" i="11"/>
  <c r="DJ118" i="11"/>
  <c r="DI118" i="11"/>
  <c r="DH118" i="11"/>
  <c r="DG118" i="11"/>
  <c r="DF118" i="11"/>
  <c r="DE118" i="11"/>
  <c r="DD118" i="11"/>
  <c r="DC118" i="11"/>
  <c r="DB118" i="11"/>
  <c r="DA118" i="11"/>
  <c r="CZ118" i="11"/>
  <c r="CY118" i="11"/>
  <c r="CX118" i="11"/>
  <c r="CW118" i="11"/>
  <c r="CV118" i="11"/>
  <c r="EQ117" i="11"/>
  <c r="EP117" i="11"/>
  <c r="EO117" i="11"/>
  <c r="EN117" i="11"/>
  <c r="EM117" i="11"/>
  <c r="EL117" i="11"/>
  <c r="EK117" i="11"/>
  <c r="EJ117" i="11"/>
  <c r="EI117" i="11"/>
  <c r="EH117" i="11"/>
  <c r="EG117" i="11"/>
  <c r="EF117" i="11"/>
  <c r="EE117" i="11"/>
  <c r="ED117" i="11"/>
  <c r="EC117" i="11"/>
  <c r="EB117" i="11"/>
  <c r="EA117" i="11"/>
  <c r="DZ117" i="11"/>
  <c r="DY117" i="11"/>
  <c r="DX117" i="11"/>
  <c r="DW117" i="11"/>
  <c r="DV117" i="11"/>
  <c r="DU117" i="11"/>
  <c r="DT117" i="11"/>
  <c r="DS117" i="11"/>
  <c r="DR117" i="11"/>
  <c r="DQ117" i="11"/>
  <c r="DP117" i="11"/>
  <c r="DO117" i="11"/>
  <c r="DN117" i="11"/>
  <c r="DM117" i="11"/>
  <c r="DL117" i="11"/>
  <c r="DK117" i="11"/>
  <c r="DJ117" i="11"/>
  <c r="DI117" i="11"/>
  <c r="DH117" i="11"/>
  <c r="DG117" i="11"/>
  <c r="DF117" i="11"/>
  <c r="DE117" i="11"/>
  <c r="DD117" i="11"/>
  <c r="DC117" i="11"/>
  <c r="DB117" i="11"/>
  <c r="DA117" i="11"/>
  <c r="CZ117" i="11"/>
  <c r="CY117" i="11"/>
  <c r="CX117" i="11"/>
  <c r="CW117" i="11"/>
  <c r="CV117" i="11"/>
  <c r="CU117" i="11"/>
  <c r="EQ116" i="11"/>
  <c r="EP116" i="11"/>
  <c r="EO116" i="11"/>
  <c r="EN116" i="11"/>
  <c r="EM116" i="11"/>
  <c r="EL116" i="11"/>
  <c r="EK116" i="11"/>
  <c r="EJ116" i="11"/>
  <c r="EI116" i="11"/>
  <c r="EH116" i="11"/>
  <c r="EG116" i="11"/>
  <c r="EF116" i="11"/>
  <c r="EE116" i="11"/>
  <c r="ED116" i="11"/>
  <c r="EC116" i="11"/>
  <c r="EB116" i="11"/>
  <c r="EA116" i="11"/>
  <c r="DZ116" i="11"/>
  <c r="DY116" i="11"/>
  <c r="DX116" i="11"/>
  <c r="DW116" i="11"/>
  <c r="DV116" i="11"/>
  <c r="DU116" i="11"/>
  <c r="DT116" i="11"/>
  <c r="DS116" i="11"/>
  <c r="DR116" i="11"/>
  <c r="DQ116" i="11"/>
  <c r="DP116" i="11"/>
  <c r="DO116" i="11"/>
  <c r="DN116" i="11"/>
  <c r="DM116" i="11"/>
  <c r="DL116" i="11"/>
  <c r="DK116" i="11"/>
  <c r="DJ116" i="11"/>
  <c r="DI116" i="11"/>
  <c r="DH116" i="11"/>
  <c r="DG116" i="11"/>
  <c r="DF116" i="11"/>
  <c r="DE116" i="11"/>
  <c r="DD116" i="11"/>
  <c r="DC116" i="11"/>
  <c r="DB116" i="11"/>
  <c r="DA116" i="11"/>
  <c r="CZ116" i="11"/>
  <c r="CY116" i="11"/>
  <c r="CX116" i="11"/>
  <c r="CW116" i="11"/>
  <c r="CV116" i="11"/>
  <c r="CU116" i="11"/>
  <c r="CT116" i="11"/>
  <c r="EQ115" i="11"/>
  <c r="EP115" i="11"/>
  <c r="EO115" i="11"/>
  <c r="EN115" i="11"/>
  <c r="EM115" i="11"/>
  <c r="EL115" i="11"/>
  <c r="EK115" i="11"/>
  <c r="EJ115" i="11"/>
  <c r="EI115" i="11"/>
  <c r="EH115" i="11"/>
  <c r="EG115" i="11"/>
  <c r="EF115" i="11"/>
  <c r="EE115" i="11"/>
  <c r="ED115" i="11"/>
  <c r="EC115" i="11"/>
  <c r="EB115" i="11"/>
  <c r="EA115" i="11"/>
  <c r="DZ115" i="11"/>
  <c r="DY115" i="11"/>
  <c r="DX115" i="11"/>
  <c r="DW115" i="11"/>
  <c r="DV115" i="11"/>
  <c r="DU115" i="11"/>
  <c r="DT115" i="11"/>
  <c r="DS115" i="11"/>
  <c r="DR115" i="11"/>
  <c r="DQ115" i="11"/>
  <c r="DP115" i="11"/>
  <c r="DO115" i="11"/>
  <c r="DN115" i="11"/>
  <c r="DM115" i="11"/>
  <c r="DL115" i="11"/>
  <c r="DK115" i="11"/>
  <c r="DJ115" i="11"/>
  <c r="DI115" i="11"/>
  <c r="DH115" i="11"/>
  <c r="DG115" i="11"/>
  <c r="DF115" i="11"/>
  <c r="DE115" i="11"/>
  <c r="DD115" i="11"/>
  <c r="DC115" i="11"/>
  <c r="DB115" i="11"/>
  <c r="DA115" i="11"/>
  <c r="CZ115" i="11"/>
  <c r="CY115" i="11"/>
  <c r="CX115" i="11"/>
  <c r="CW115" i="11"/>
  <c r="CV115" i="11"/>
  <c r="CU115" i="11"/>
  <c r="CT115" i="11"/>
  <c r="CS115" i="11"/>
  <c r="EQ114" i="11"/>
  <c r="EP114" i="11"/>
  <c r="EO114" i="11"/>
  <c r="EN114" i="11"/>
  <c r="EM114" i="11"/>
  <c r="EL114" i="11"/>
  <c r="EK114" i="11"/>
  <c r="EJ114" i="11"/>
  <c r="EI114" i="11"/>
  <c r="EH114" i="11"/>
  <c r="EG114" i="11"/>
  <c r="EF114" i="11"/>
  <c r="EE114" i="11"/>
  <c r="ED114" i="11"/>
  <c r="EC114" i="11"/>
  <c r="EB114" i="11"/>
  <c r="EA114" i="11"/>
  <c r="DZ114" i="11"/>
  <c r="DY114" i="11"/>
  <c r="DX114" i="11"/>
  <c r="DW114" i="11"/>
  <c r="DV114" i="11"/>
  <c r="DU114" i="11"/>
  <c r="DT114" i="11"/>
  <c r="DS114" i="11"/>
  <c r="DR114" i="11"/>
  <c r="DQ114" i="11"/>
  <c r="DP114" i="11"/>
  <c r="DO114" i="11"/>
  <c r="DN114" i="11"/>
  <c r="DM114" i="11"/>
  <c r="DL114" i="11"/>
  <c r="DK114" i="11"/>
  <c r="DJ114" i="11"/>
  <c r="DI114" i="11"/>
  <c r="DH114" i="11"/>
  <c r="DG114" i="11"/>
  <c r="DF114" i="11"/>
  <c r="DE114" i="11"/>
  <c r="DD114" i="11"/>
  <c r="DC114" i="11"/>
  <c r="DB114" i="11"/>
  <c r="DA114" i="11"/>
  <c r="CZ114" i="11"/>
  <c r="CY114" i="11"/>
  <c r="CX114" i="11"/>
  <c r="CW114" i="11"/>
  <c r="CV114" i="11"/>
  <c r="CU114" i="11"/>
  <c r="CT114" i="11"/>
  <c r="CS114" i="11"/>
  <c r="CR114" i="11"/>
  <c r="EQ113" i="11"/>
  <c r="EP113" i="11"/>
  <c r="EO113" i="11"/>
  <c r="EN113" i="11"/>
  <c r="EM113" i="11"/>
  <c r="EL113" i="11"/>
  <c r="EK113" i="11"/>
  <c r="EJ113" i="11"/>
  <c r="EI113" i="11"/>
  <c r="EH113" i="11"/>
  <c r="EG113" i="11"/>
  <c r="EF113" i="11"/>
  <c r="EE113" i="11"/>
  <c r="ED113" i="11"/>
  <c r="EC113" i="11"/>
  <c r="EB113" i="11"/>
  <c r="EA113" i="11"/>
  <c r="DZ113" i="11"/>
  <c r="DY113" i="11"/>
  <c r="DX113" i="11"/>
  <c r="DW113" i="11"/>
  <c r="DV113" i="11"/>
  <c r="DU113" i="11"/>
  <c r="DT113" i="11"/>
  <c r="DS113" i="11"/>
  <c r="DR113" i="11"/>
  <c r="DQ113" i="11"/>
  <c r="DP113" i="11"/>
  <c r="DO113" i="11"/>
  <c r="DN113" i="11"/>
  <c r="DM113" i="11"/>
  <c r="DL113" i="11"/>
  <c r="DK113" i="11"/>
  <c r="DJ113" i="11"/>
  <c r="DI113" i="11"/>
  <c r="DH113" i="11"/>
  <c r="DG113" i="11"/>
  <c r="DF113" i="11"/>
  <c r="DE113" i="11"/>
  <c r="DD113" i="11"/>
  <c r="DC113" i="11"/>
  <c r="DB113" i="11"/>
  <c r="DA113" i="11"/>
  <c r="CZ113" i="11"/>
  <c r="CY113" i="11"/>
  <c r="CX113" i="11"/>
  <c r="CW113" i="11"/>
  <c r="CV113" i="11"/>
  <c r="CU113" i="11"/>
  <c r="CT113" i="11"/>
  <c r="CS113" i="11"/>
  <c r="CR113" i="11"/>
  <c r="CQ113" i="11"/>
  <c r="EQ112" i="11"/>
  <c r="EP112" i="11"/>
  <c r="EO112" i="11"/>
  <c r="EN112" i="11"/>
  <c r="EM112" i="11"/>
  <c r="EL112" i="11"/>
  <c r="EK112" i="11"/>
  <c r="EJ112" i="11"/>
  <c r="EI112" i="11"/>
  <c r="EH112" i="11"/>
  <c r="EG112" i="11"/>
  <c r="EF112" i="11"/>
  <c r="EE112" i="11"/>
  <c r="ED112" i="11"/>
  <c r="EC112" i="11"/>
  <c r="EB112" i="11"/>
  <c r="EA112" i="11"/>
  <c r="DZ112" i="11"/>
  <c r="DY112" i="11"/>
  <c r="DX112" i="11"/>
  <c r="DW112" i="11"/>
  <c r="DV112" i="11"/>
  <c r="DU112" i="11"/>
  <c r="DT112" i="11"/>
  <c r="DS112" i="11"/>
  <c r="DR112" i="11"/>
  <c r="DQ112" i="11"/>
  <c r="DP112" i="11"/>
  <c r="DO112" i="11"/>
  <c r="DN112" i="11"/>
  <c r="DM112" i="11"/>
  <c r="DL112" i="11"/>
  <c r="DK112" i="11"/>
  <c r="DJ112" i="11"/>
  <c r="DI112" i="11"/>
  <c r="DH112" i="11"/>
  <c r="DG112" i="11"/>
  <c r="DF112" i="11"/>
  <c r="DE112" i="11"/>
  <c r="DD112" i="11"/>
  <c r="DC112" i="11"/>
  <c r="DB112" i="11"/>
  <c r="DA112" i="11"/>
  <c r="CZ112" i="11"/>
  <c r="CY112" i="11"/>
  <c r="CX112" i="11"/>
  <c r="CW112" i="11"/>
  <c r="CV112" i="11"/>
  <c r="CU112" i="11"/>
  <c r="CT112" i="11"/>
  <c r="CS112" i="11"/>
  <c r="CR112" i="11"/>
  <c r="CQ112" i="11"/>
  <c r="CP112" i="11"/>
  <c r="EQ111" i="11"/>
  <c r="EP111" i="11"/>
  <c r="EO111" i="11"/>
  <c r="EN111" i="11"/>
  <c r="EM111" i="11"/>
  <c r="EL111" i="11"/>
  <c r="EK111" i="11"/>
  <c r="EJ111" i="11"/>
  <c r="EI111" i="11"/>
  <c r="EH111" i="11"/>
  <c r="EG111" i="11"/>
  <c r="EF111" i="11"/>
  <c r="EE111" i="11"/>
  <c r="ED111" i="11"/>
  <c r="EC111" i="11"/>
  <c r="EB111" i="11"/>
  <c r="EA111" i="11"/>
  <c r="DZ111" i="11"/>
  <c r="DY111" i="11"/>
  <c r="DX111" i="11"/>
  <c r="DW111" i="11"/>
  <c r="DV111" i="11"/>
  <c r="DU111" i="11"/>
  <c r="DT111" i="11"/>
  <c r="DS111" i="11"/>
  <c r="DR111" i="11"/>
  <c r="DQ111" i="11"/>
  <c r="DP111" i="11"/>
  <c r="DO111" i="11"/>
  <c r="DN111" i="11"/>
  <c r="DM111" i="11"/>
  <c r="DL111" i="11"/>
  <c r="DK111" i="11"/>
  <c r="DJ111" i="11"/>
  <c r="DI111" i="11"/>
  <c r="DH111" i="11"/>
  <c r="DG111" i="11"/>
  <c r="DF111" i="11"/>
  <c r="DE111" i="11"/>
  <c r="DD111" i="11"/>
  <c r="DC111" i="11"/>
  <c r="DB111" i="11"/>
  <c r="DA111" i="11"/>
  <c r="CZ111" i="11"/>
  <c r="CY111" i="11"/>
  <c r="CX111" i="11"/>
  <c r="CW111" i="11"/>
  <c r="CV111" i="11"/>
  <c r="CU111" i="11"/>
  <c r="CT111" i="11"/>
  <c r="CS111" i="11"/>
  <c r="CR111" i="11"/>
  <c r="CQ111" i="11"/>
  <c r="CP111" i="11"/>
  <c r="CO111" i="11"/>
  <c r="EQ110" i="11"/>
  <c r="EP110" i="11"/>
  <c r="EO110" i="11"/>
  <c r="EN110" i="11"/>
  <c r="EM110" i="11"/>
  <c r="EL110" i="11"/>
  <c r="EK110" i="11"/>
  <c r="EJ110" i="11"/>
  <c r="EI110" i="11"/>
  <c r="EH110" i="11"/>
  <c r="EG110" i="11"/>
  <c r="EF110" i="11"/>
  <c r="EE110" i="11"/>
  <c r="ED110" i="11"/>
  <c r="EC110" i="11"/>
  <c r="EB110" i="11"/>
  <c r="EA110" i="11"/>
  <c r="DZ110" i="11"/>
  <c r="DY110" i="11"/>
  <c r="DX110" i="11"/>
  <c r="DW110" i="11"/>
  <c r="DV110" i="11"/>
  <c r="DU110" i="11"/>
  <c r="DT110" i="11"/>
  <c r="DS110" i="11"/>
  <c r="DR110" i="11"/>
  <c r="DQ110" i="11"/>
  <c r="DP110" i="11"/>
  <c r="DO110" i="11"/>
  <c r="DN110" i="11"/>
  <c r="DM110" i="11"/>
  <c r="DL110" i="11"/>
  <c r="DK110" i="11"/>
  <c r="DJ110" i="11"/>
  <c r="DI110" i="11"/>
  <c r="DH110" i="11"/>
  <c r="DG110" i="11"/>
  <c r="DF110" i="11"/>
  <c r="DE110" i="11"/>
  <c r="DD110" i="11"/>
  <c r="DC110" i="11"/>
  <c r="DB110" i="11"/>
  <c r="DA110" i="11"/>
  <c r="CZ110" i="11"/>
  <c r="CY110" i="11"/>
  <c r="CX110" i="11"/>
  <c r="CW110" i="11"/>
  <c r="CV110" i="11"/>
  <c r="CU110" i="11"/>
  <c r="CT110" i="11"/>
  <c r="CS110" i="11"/>
  <c r="CR110" i="11"/>
  <c r="CQ110" i="11"/>
  <c r="CP110" i="11"/>
  <c r="CO110" i="11"/>
  <c r="CN110" i="11"/>
  <c r="EQ109" i="11"/>
  <c r="EP109" i="11"/>
  <c r="EO109" i="11"/>
  <c r="EN109" i="11"/>
  <c r="EM109" i="11"/>
  <c r="EL109" i="11"/>
  <c r="EK109" i="11"/>
  <c r="EJ109" i="11"/>
  <c r="EI109" i="11"/>
  <c r="EH109" i="11"/>
  <c r="EG109" i="11"/>
  <c r="EF109" i="11"/>
  <c r="EE109" i="11"/>
  <c r="ED109" i="11"/>
  <c r="EC109" i="11"/>
  <c r="EB109" i="11"/>
  <c r="EA109" i="11"/>
  <c r="DZ109" i="11"/>
  <c r="DY109" i="11"/>
  <c r="DX109" i="11"/>
  <c r="DW109" i="11"/>
  <c r="DV109" i="11"/>
  <c r="DU109" i="11"/>
  <c r="DT109" i="11"/>
  <c r="DS109" i="11"/>
  <c r="DR109" i="11"/>
  <c r="DQ109" i="11"/>
  <c r="DP109" i="11"/>
  <c r="DO109" i="11"/>
  <c r="DN109" i="11"/>
  <c r="DM109" i="11"/>
  <c r="DL109" i="11"/>
  <c r="DK109" i="11"/>
  <c r="DJ109" i="11"/>
  <c r="DI109" i="11"/>
  <c r="DH109" i="11"/>
  <c r="DG109" i="11"/>
  <c r="DF109" i="11"/>
  <c r="DE109" i="11"/>
  <c r="DD109" i="11"/>
  <c r="DC109" i="11"/>
  <c r="DB109" i="11"/>
  <c r="DA109" i="11"/>
  <c r="CZ109" i="11"/>
  <c r="CY109" i="11"/>
  <c r="CX109" i="11"/>
  <c r="CW109" i="11"/>
  <c r="CV109" i="11"/>
  <c r="CU109" i="11"/>
  <c r="CT109" i="11"/>
  <c r="CS109" i="11"/>
  <c r="CR109" i="11"/>
  <c r="CQ109" i="11"/>
  <c r="CP109" i="11"/>
  <c r="CO109" i="11"/>
  <c r="CN109" i="11"/>
  <c r="CM109" i="11"/>
  <c r="EQ108" i="11"/>
  <c r="EP108" i="11"/>
  <c r="EO108" i="11"/>
  <c r="EN108" i="11"/>
  <c r="EM108" i="11"/>
  <c r="EL108" i="11"/>
  <c r="EK108" i="11"/>
  <c r="EJ108" i="11"/>
  <c r="EI108" i="11"/>
  <c r="EH108" i="11"/>
  <c r="EG108" i="11"/>
  <c r="EF108" i="11"/>
  <c r="EE108" i="11"/>
  <c r="ED108" i="11"/>
  <c r="EC108" i="11"/>
  <c r="EB108" i="11"/>
  <c r="EA108" i="11"/>
  <c r="DZ108" i="11"/>
  <c r="DY108" i="11"/>
  <c r="DX108" i="11"/>
  <c r="DW108" i="11"/>
  <c r="DV108" i="11"/>
  <c r="DU108" i="11"/>
  <c r="DT108" i="11"/>
  <c r="DS108" i="11"/>
  <c r="DR108" i="11"/>
  <c r="DQ108" i="11"/>
  <c r="DP108" i="11"/>
  <c r="DO108" i="11"/>
  <c r="DN108" i="11"/>
  <c r="DM108" i="11"/>
  <c r="DL108" i="11"/>
  <c r="DK108" i="11"/>
  <c r="DJ108" i="11"/>
  <c r="DI108" i="11"/>
  <c r="DH108" i="11"/>
  <c r="DG108" i="11"/>
  <c r="DF108" i="11"/>
  <c r="DE108" i="11"/>
  <c r="DD108" i="11"/>
  <c r="DC108" i="11"/>
  <c r="DB108" i="11"/>
  <c r="DA108" i="11"/>
  <c r="CZ108" i="11"/>
  <c r="CY108" i="11"/>
  <c r="CX108" i="11"/>
  <c r="CW108" i="11"/>
  <c r="CV108" i="11"/>
  <c r="CU108" i="11"/>
  <c r="CT108" i="11"/>
  <c r="CS108" i="11"/>
  <c r="CR108" i="11"/>
  <c r="CQ108" i="11"/>
  <c r="CP108" i="11"/>
  <c r="CO108" i="11"/>
  <c r="CN108" i="11"/>
  <c r="CM108" i="11"/>
  <c r="CL108" i="11"/>
  <c r="EQ107" i="11"/>
  <c r="EP107" i="11"/>
  <c r="EO107" i="11"/>
  <c r="EN107" i="11"/>
  <c r="EM107" i="11"/>
  <c r="EL107" i="11"/>
  <c r="EK107" i="11"/>
  <c r="EJ107" i="11"/>
  <c r="EI107" i="11"/>
  <c r="EH107" i="11"/>
  <c r="EG107" i="11"/>
  <c r="EF107" i="11"/>
  <c r="EE107" i="11"/>
  <c r="ED107" i="11"/>
  <c r="EC107" i="11"/>
  <c r="EB107" i="11"/>
  <c r="EA107" i="11"/>
  <c r="DZ107" i="11"/>
  <c r="DY107" i="11"/>
  <c r="DX107" i="11"/>
  <c r="DW107" i="11"/>
  <c r="DV107" i="11"/>
  <c r="DU107" i="11"/>
  <c r="DT107" i="11"/>
  <c r="DS107" i="11"/>
  <c r="DR107" i="11"/>
  <c r="DQ107" i="11"/>
  <c r="DP107" i="11"/>
  <c r="DO107" i="11"/>
  <c r="DN107" i="11"/>
  <c r="DM107" i="11"/>
  <c r="DL107" i="11"/>
  <c r="DK107" i="11"/>
  <c r="DJ107" i="11"/>
  <c r="DI107" i="11"/>
  <c r="DH107" i="11"/>
  <c r="DG107" i="11"/>
  <c r="DF107" i="11"/>
  <c r="DE107" i="11"/>
  <c r="DD107" i="11"/>
  <c r="DC107" i="11"/>
  <c r="DB107" i="11"/>
  <c r="DA107" i="11"/>
  <c r="CZ107" i="11"/>
  <c r="CY107" i="11"/>
  <c r="CX107" i="11"/>
  <c r="CW107" i="11"/>
  <c r="CV107" i="11"/>
  <c r="CU107" i="11"/>
  <c r="CT107" i="11"/>
  <c r="CS107" i="11"/>
  <c r="CR107" i="11"/>
  <c r="CQ107" i="11"/>
  <c r="CP107" i="11"/>
  <c r="CO107" i="11"/>
  <c r="CN107" i="11"/>
  <c r="CM107" i="11"/>
  <c r="CL107" i="11"/>
  <c r="CK107" i="11"/>
  <c r="EQ106" i="11"/>
  <c r="EP106" i="11"/>
  <c r="EO106" i="11"/>
  <c r="EN106" i="11"/>
  <c r="EM106" i="11"/>
  <c r="EL106" i="11"/>
  <c r="EK106" i="11"/>
  <c r="EJ106" i="11"/>
  <c r="EI106" i="11"/>
  <c r="EH106" i="11"/>
  <c r="EG106" i="11"/>
  <c r="EF106" i="11"/>
  <c r="EE106" i="11"/>
  <c r="ED106" i="11"/>
  <c r="EC106" i="11"/>
  <c r="EB106" i="11"/>
  <c r="EA106" i="11"/>
  <c r="DZ106" i="11"/>
  <c r="DY106" i="11"/>
  <c r="DX106" i="11"/>
  <c r="DW106" i="11"/>
  <c r="DV106" i="11"/>
  <c r="DU106" i="11"/>
  <c r="DT106" i="11"/>
  <c r="DS106" i="11"/>
  <c r="DR106" i="11"/>
  <c r="DQ106" i="11"/>
  <c r="DP106" i="11"/>
  <c r="DO106" i="11"/>
  <c r="DN106" i="11"/>
  <c r="DM106" i="11"/>
  <c r="DL106" i="11"/>
  <c r="DK106" i="11"/>
  <c r="DJ106" i="11"/>
  <c r="DI106" i="11"/>
  <c r="DH106" i="11"/>
  <c r="DG106" i="11"/>
  <c r="DF106" i="11"/>
  <c r="DE106" i="11"/>
  <c r="DD106" i="11"/>
  <c r="DC106" i="11"/>
  <c r="DB106" i="11"/>
  <c r="DA106" i="11"/>
  <c r="CZ106" i="11"/>
  <c r="CY106" i="11"/>
  <c r="CX106" i="11"/>
  <c r="CW106" i="11"/>
  <c r="CV106" i="11"/>
  <c r="CU106" i="11"/>
  <c r="CT106" i="11"/>
  <c r="CS106" i="11"/>
  <c r="CR106" i="11"/>
  <c r="CQ106" i="11"/>
  <c r="CP106" i="11"/>
  <c r="CO106" i="11"/>
  <c r="CN106" i="11"/>
  <c r="CM106" i="11"/>
  <c r="CL106" i="11"/>
  <c r="CK106" i="11"/>
  <c r="CJ106" i="11"/>
  <c r="EQ105" i="11"/>
  <c r="EP105" i="11"/>
  <c r="EO105" i="11"/>
  <c r="EN105" i="11"/>
  <c r="EM105" i="11"/>
  <c r="EL105" i="11"/>
  <c r="EK105" i="11"/>
  <c r="EJ105" i="11"/>
  <c r="EI105" i="11"/>
  <c r="EH105" i="11"/>
  <c r="EG105" i="11"/>
  <c r="EF105" i="11"/>
  <c r="EE105" i="11"/>
  <c r="ED105" i="11"/>
  <c r="EC105" i="11"/>
  <c r="EB105" i="11"/>
  <c r="EA105" i="11"/>
  <c r="DZ105" i="11"/>
  <c r="DY105" i="11"/>
  <c r="DX105" i="11"/>
  <c r="DW105" i="11"/>
  <c r="DV105" i="11"/>
  <c r="DU105" i="11"/>
  <c r="DT105" i="11"/>
  <c r="DS105" i="11"/>
  <c r="DR105" i="11"/>
  <c r="DQ105" i="11"/>
  <c r="DP105" i="11"/>
  <c r="DO105" i="11"/>
  <c r="DN105" i="11"/>
  <c r="DM105" i="11"/>
  <c r="DL105" i="11"/>
  <c r="DK105" i="11"/>
  <c r="DJ105" i="11"/>
  <c r="DI105" i="11"/>
  <c r="DH105" i="11"/>
  <c r="DG105" i="11"/>
  <c r="DF105" i="11"/>
  <c r="DE105" i="11"/>
  <c r="DD105" i="11"/>
  <c r="DC105" i="11"/>
  <c r="DB105" i="11"/>
  <c r="DA105" i="11"/>
  <c r="CZ105" i="11"/>
  <c r="CY105" i="11"/>
  <c r="CX105" i="11"/>
  <c r="CW105" i="11"/>
  <c r="CV105" i="11"/>
  <c r="CU105" i="11"/>
  <c r="CT105" i="11"/>
  <c r="CS105" i="11"/>
  <c r="CR105" i="11"/>
  <c r="CQ105" i="11"/>
  <c r="CP105" i="11"/>
  <c r="CO105" i="11"/>
  <c r="CN105" i="11"/>
  <c r="CM105" i="11"/>
  <c r="CL105" i="11"/>
  <c r="CK105" i="11"/>
  <c r="CJ105" i="11"/>
  <c r="CI105" i="11"/>
  <c r="EQ104" i="11"/>
  <c r="EP104" i="11"/>
  <c r="EO104" i="11"/>
  <c r="EN104" i="11"/>
  <c r="EM104" i="11"/>
  <c r="EL104" i="11"/>
  <c r="EK104" i="11"/>
  <c r="EJ104" i="11"/>
  <c r="EI104" i="11"/>
  <c r="EH104" i="11"/>
  <c r="EG104" i="11"/>
  <c r="EF104" i="11"/>
  <c r="EE104" i="11"/>
  <c r="ED104" i="11"/>
  <c r="EC104" i="11"/>
  <c r="EB104" i="11"/>
  <c r="EA104" i="11"/>
  <c r="DZ104" i="11"/>
  <c r="DY104" i="11"/>
  <c r="DX104" i="11"/>
  <c r="DW104" i="11"/>
  <c r="DV104" i="11"/>
  <c r="DU104" i="11"/>
  <c r="DT104" i="11"/>
  <c r="DS104" i="11"/>
  <c r="DR104" i="11"/>
  <c r="DQ104" i="11"/>
  <c r="DP104" i="11"/>
  <c r="DO104" i="11"/>
  <c r="DN104" i="11"/>
  <c r="DM104" i="11"/>
  <c r="DL104" i="11"/>
  <c r="DK104" i="11"/>
  <c r="DJ104" i="11"/>
  <c r="DI104" i="11"/>
  <c r="DH104" i="11"/>
  <c r="DG104" i="11"/>
  <c r="DF104" i="11"/>
  <c r="DE104" i="11"/>
  <c r="DD104" i="11"/>
  <c r="DC104" i="11"/>
  <c r="DB104" i="11"/>
  <c r="DA104" i="11"/>
  <c r="CZ104" i="11"/>
  <c r="CY104" i="11"/>
  <c r="CX104" i="11"/>
  <c r="CW104" i="11"/>
  <c r="CV104" i="11"/>
  <c r="CU104" i="11"/>
  <c r="CT104" i="11"/>
  <c r="CS104" i="11"/>
  <c r="CR104" i="11"/>
  <c r="CQ104" i="11"/>
  <c r="CP104" i="11"/>
  <c r="CO104" i="11"/>
  <c r="CN104" i="11"/>
  <c r="CM104" i="11"/>
  <c r="CL104" i="11"/>
  <c r="CK104" i="11"/>
  <c r="CJ104" i="11"/>
  <c r="CI104" i="11"/>
  <c r="CH104" i="11"/>
  <c r="EQ103" i="11"/>
  <c r="EP103" i="11"/>
  <c r="EO103" i="11"/>
  <c r="EN103" i="11"/>
  <c r="EM103" i="11"/>
  <c r="EL103" i="11"/>
  <c r="EK103" i="11"/>
  <c r="EJ103" i="11"/>
  <c r="EI103" i="11"/>
  <c r="EH103" i="11"/>
  <c r="EG103" i="11"/>
  <c r="EF103" i="11"/>
  <c r="EE103" i="11"/>
  <c r="ED103" i="11"/>
  <c r="EC103" i="11"/>
  <c r="EB103" i="11"/>
  <c r="EA103" i="11"/>
  <c r="DZ103" i="11"/>
  <c r="DY103" i="11"/>
  <c r="DX103" i="11"/>
  <c r="DW103" i="11"/>
  <c r="DV103" i="11"/>
  <c r="DU103" i="11"/>
  <c r="DT103" i="11"/>
  <c r="DS103" i="11"/>
  <c r="DR103" i="11"/>
  <c r="DQ103" i="11"/>
  <c r="DP103" i="11"/>
  <c r="DO103" i="11"/>
  <c r="DN103" i="11"/>
  <c r="DM103" i="11"/>
  <c r="DL103" i="11"/>
  <c r="DK103" i="11"/>
  <c r="DJ103" i="11"/>
  <c r="DI103" i="11"/>
  <c r="DH103" i="11"/>
  <c r="DG103" i="11"/>
  <c r="DF103" i="11"/>
  <c r="DE103" i="11"/>
  <c r="DD103" i="11"/>
  <c r="DC103" i="11"/>
  <c r="DB103" i="11"/>
  <c r="DA103" i="11"/>
  <c r="CZ103" i="11"/>
  <c r="CY103" i="11"/>
  <c r="CX103" i="11"/>
  <c r="CW103" i="11"/>
  <c r="CV103" i="11"/>
  <c r="CU103" i="11"/>
  <c r="CT103" i="11"/>
  <c r="CS103" i="11"/>
  <c r="CR103" i="11"/>
  <c r="CQ103" i="11"/>
  <c r="CP103" i="11"/>
  <c r="CO103" i="11"/>
  <c r="CN103" i="11"/>
  <c r="CM103" i="11"/>
  <c r="CL103" i="11"/>
  <c r="CK103" i="11"/>
  <c r="CJ103" i="11"/>
  <c r="CI103" i="11"/>
  <c r="CH103" i="11"/>
  <c r="CG103" i="11"/>
  <c r="EQ102" i="11"/>
  <c r="EP102" i="11"/>
  <c r="EO102" i="11"/>
  <c r="EN102" i="11"/>
  <c r="EM102" i="11"/>
  <c r="EL102" i="11"/>
  <c r="EK102" i="11"/>
  <c r="EJ102" i="11"/>
  <c r="EI102" i="11"/>
  <c r="EH102" i="11"/>
  <c r="EG102" i="11"/>
  <c r="EF102" i="11"/>
  <c r="EE102" i="11"/>
  <c r="ED102" i="11"/>
  <c r="EC102" i="11"/>
  <c r="EB102" i="11"/>
  <c r="EA102" i="11"/>
  <c r="DZ102" i="11"/>
  <c r="DY102" i="11"/>
  <c r="DX102" i="11"/>
  <c r="DW102" i="11"/>
  <c r="DV102" i="11"/>
  <c r="DU102" i="11"/>
  <c r="DT102" i="11"/>
  <c r="DS102" i="11"/>
  <c r="DR102" i="11"/>
  <c r="DQ102" i="11"/>
  <c r="DP102" i="11"/>
  <c r="DO102" i="11"/>
  <c r="DN102" i="11"/>
  <c r="DM102" i="11"/>
  <c r="DL102" i="11"/>
  <c r="DK102" i="11"/>
  <c r="DJ102" i="11"/>
  <c r="DI102" i="11"/>
  <c r="DH102" i="11"/>
  <c r="DG102" i="11"/>
  <c r="DF102" i="11"/>
  <c r="DE102" i="11"/>
  <c r="DD102" i="11"/>
  <c r="DC102" i="11"/>
  <c r="DB102" i="11"/>
  <c r="DA102" i="11"/>
  <c r="CZ102" i="11"/>
  <c r="CY102" i="11"/>
  <c r="CX102" i="11"/>
  <c r="CW102" i="11"/>
  <c r="CV102" i="11"/>
  <c r="CU102" i="11"/>
  <c r="CT102" i="11"/>
  <c r="CS102" i="11"/>
  <c r="CR102" i="11"/>
  <c r="CQ102" i="11"/>
  <c r="CP102" i="11"/>
  <c r="CO102" i="11"/>
  <c r="CN102" i="11"/>
  <c r="CM102" i="11"/>
  <c r="CL102" i="11"/>
  <c r="CK102" i="11"/>
  <c r="CJ102" i="11"/>
  <c r="CI102" i="11"/>
  <c r="CH102" i="11"/>
  <c r="CG102" i="11"/>
  <c r="CF102" i="11"/>
  <c r="EQ101" i="11"/>
  <c r="EP101" i="11"/>
  <c r="EO101" i="11"/>
  <c r="EN101" i="11"/>
  <c r="EM101" i="11"/>
  <c r="EL101" i="11"/>
  <c r="EK101" i="11"/>
  <c r="EJ101" i="11"/>
  <c r="EI101" i="11"/>
  <c r="EH101" i="11"/>
  <c r="EG101" i="11"/>
  <c r="EF101" i="11"/>
  <c r="EE101" i="11"/>
  <c r="ED101" i="11"/>
  <c r="EC101" i="11"/>
  <c r="EB101" i="11"/>
  <c r="EA101" i="11"/>
  <c r="DZ101" i="11"/>
  <c r="DY101" i="11"/>
  <c r="DX101" i="11"/>
  <c r="DW101" i="11"/>
  <c r="DV101" i="11"/>
  <c r="DU101" i="11"/>
  <c r="DT101" i="11"/>
  <c r="DS101" i="11"/>
  <c r="DR101" i="11"/>
  <c r="DQ101" i="11"/>
  <c r="DP101" i="11"/>
  <c r="DO101" i="11"/>
  <c r="DN101" i="11"/>
  <c r="DM101" i="11"/>
  <c r="DL101" i="11"/>
  <c r="DK101" i="11"/>
  <c r="DJ101" i="11"/>
  <c r="DI101" i="11"/>
  <c r="DH101" i="11"/>
  <c r="DG101" i="11"/>
  <c r="DF101" i="11"/>
  <c r="DE101" i="11"/>
  <c r="DD101" i="11"/>
  <c r="DC101" i="11"/>
  <c r="DB101" i="11"/>
  <c r="DA101" i="11"/>
  <c r="CZ101" i="11"/>
  <c r="CY101" i="11"/>
  <c r="CX101" i="11"/>
  <c r="CW101" i="11"/>
  <c r="CV101" i="11"/>
  <c r="CU101" i="11"/>
  <c r="CT101" i="11"/>
  <c r="CS101" i="11"/>
  <c r="CR101" i="11"/>
  <c r="CQ101" i="11"/>
  <c r="CP101" i="11"/>
  <c r="CO101" i="11"/>
  <c r="CN101" i="11"/>
  <c r="CM101" i="11"/>
  <c r="CL101" i="11"/>
  <c r="CK101" i="11"/>
  <c r="CJ101" i="11"/>
  <c r="CI101" i="11"/>
  <c r="CH101" i="11"/>
  <c r="CG101" i="11"/>
  <c r="CF101" i="11"/>
  <c r="CE101" i="11"/>
  <c r="EQ100" i="11"/>
  <c r="EP100" i="11"/>
  <c r="EO100" i="11"/>
  <c r="EN100" i="11"/>
  <c r="EM100" i="11"/>
  <c r="EL100" i="11"/>
  <c r="EK100" i="11"/>
  <c r="EJ100" i="11"/>
  <c r="EI100" i="11"/>
  <c r="EH100" i="11"/>
  <c r="EG100" i="11"/>
  <c r="EF100" i="11"/>
  <c r="EE100" i="11"/>
  <c r="ED100" i="11"/>
  <c r="EC100" i="11"/>
  <c r="EB100" i="11"/>
  <c r="EA100" i="11"/>
  <c r="DZ100" i="11"/>
  <c r="DY100" i="11"/>
  <c r="DX100" i="11"/>
  <c r="DW100" i="11"/>
  <c r="DV100" i="11"/>
  <c r="DU100" i="11"/>
  <c r="DT100" i="11"/>
  <c r="DS100" i="11"/>
  <c r="DR100" i="11"/>
  <c r="DQ100" i="11"/>
  <c r="DP100" i="11"/>
  <c r="DO100" i="11"/>
  <c r="DN100" i="11"/>
  <c r="DM100" i="11"/>
  <c r="DL100" i="11"/>
  <c r="DK100" i="11"/>
  <c r="DJ100" i="11"/>
  <c r="DI100" i="11"/>
  <c r="DH100" i="11"/>
  <c r="DG100" i="11"/>
  <c r="DF100" i="11"/>
  <c r="DE100" i="11"/>
  <c r="DD100" i="11"/>
  <c r="DC100" i="11"/>
  <c r="DB100" i="11"/>
  <c r="DA100" i="11"/>
  <c r="CZ100" i="11"/>
  <c r="CY100" i="11"/>
  <c r="CX100" i="11"/>
  <c r="CW100" i="11"/>
  <c r="CV100" i="11"/>
  <c r="CU100" i="11"/>
  <c r="CT100" i="11"/>
  <c r="CS100" i="11"/>
  <c r="CR100" i="11"/>
  <c r="CQ100" i="11"/>
  <c r="CP100" i="11"/>
  <c r="CO100" i="11"/>
  <c r="CN100" i="11"/>
  <c r="CM100" i="11"/>
  <c r="CL100" i="11"/>
  <c r="CK100" i="11"/>
  <c r="CJ100" i="11"/>
  <c r="CI100" i="11"/>
  <c r="CH100" i="11"/>
  <c r="CG100" i="11"/>
  <c r="CF100" i="11"/>
  <c r="CE100" i="11"/>
  <c r="CD100" i="11"/>
  <c r="EQ99" i="11"/>
  <c r="EP99" i="11"/>
  <c r="EO99" i="11"/>
  <c r="EN99" i="11"/>
  <c r="EM99" i="11"/>
  <c r="EL99" i="11"/>
  <c r="EK99" i="11"/>
  <c r="EJ99" i="11"/>
  <c r="EI99" i="11"/>
  <c r="EH99" i="11"/>
  <c r="EG99" i="11"/>
  <c r="EF99" i="11"/>
  <c r="EE99" i="11"/>
  <c r="ED99" i="11"/>
  <c r="EC99" i="11"/>
  <c r="EB99" i="11"/>
  <c r="EA99" i="11"/>
  <c r="DZ99" i="11"/>
  <c r="DY99" i="11"/>
  <c r="DX99" i="11"/>
  <c r="DW99" i="11"/>
  <c r="DV99" i="11"/>
  <c r="DU99" i="11"/>
  <c r="DT99" i="11"/>
  <c r="DS99" i="11"/>
  <c r="DR99" i="11"/>
  <c r="DQ99" i="11"/>
  <c r="DP99" i="11"/>
  <c r="DO99" i="11"/>
  <c r="DN99" i="11"/>
  <c r="DM99" i="11"/>
  <c r="DL99" i="11"/>
  <c r="DK99" i="11"/>
  <c r="DJ99" i="11"/>
  <c r="DI99" i="11"/>
  <c r="DH99" i="11"/>
  <c r="DG99" i="11"/>
  <c r="DF99" i="11"/>
  <c r="DE99" i="11"/>
  <c r="DD99" i="11"/>
  <c r="DC99" i="11"/>
  <c r="DB99" i="11"/>
  <c r="DA99" i="11"/>
  <c r="CZ99" i="11"/>
  <c r="CY99" i="11"/>
  <c r="CX99" i="11"/>
  <c r="CW99" i="11"/>
  <c r="CV99" i="11"/>
  <c r="CU99" i="11"/>
  <c r="CT99" i="11"/>
  <c r="CS99" i="11"/>
  <c r="CR99" i="11"/>
  <c r="CQ99" i="11"/>
  <c r="CP99" i="11"/>
  <c r="CO99" i="11"/>
  <c r="CN99" i="11"/>
  <c r="CM99" i="11"/>
  <c r="CL99" i="11"/>
  <c r="CK99" i="11"/>
  <c r="CJ99" i="11"/>
  <c r="CI99" i="11"/>
  <c r="CH99" i="11"/>
  <c r="CG99" i="11"/>
  <c r="CF99" i="11"/>
  <c r="CE99" i="11"/>
  <c r="CD99" i="11"/>
  <c r="CC99" i="11"/>
  <c r="EQ98" i="11"/>
  <c r="EP98" i="11"/>
  <c r="EO98" i="11"/>
  <c r="EN98" i="11"/>
  <c r="EM98" i="11"/>
  <c r="EL98" i="11"/>
  <c r="EK98" i="11"/>
  <c r="EJ98" i="11"/>
  <c r="EI98" i="11"/>
  <c r="EH98" i="11"/>
  <c r="EG98" i="11"/>
  <c r="EF98" i="11"/>
  <c r="EE98" i="11"/>
  <c r="ED98" i="11"/>
  <c r="EC98" i="11"/>
  <c r="EB98" i="11"/>
  <c r="EA98" i="11"/>
  <c r="DZ98" i="11"/>
  <c r="DY98" i="11"/>
  <c r="DX98" i="11"/>
  <c r="DW98" i="11"/>
  <c r="DV98" i="11"/>
  <c r="DU98" i="11"/>
  <c r="DT98" i="11"/>
  <c r="DS98" i="11"/>
  <c r="DR98" i="11"/>
  <c r="DQ98" i="11"/>
  <c r="DP98" i="11"/>
  <c r="DO98" i="11"/>
  <c r="DN98" i="11"/>
  <c r="DM98" i="11"/>
  <c r="DL98" i="11"/>
  <c r="DK98" i="11"/>
  <c r="DJ98" i="11"/>
  <c r="DI98" i="11"/>
  <c r="DH98" i="11"/>
  <c r="DG98" i="11"/>
  <c r="DF98" i="11"/>
  <c r="DE98" i="11"/>
  <c r="DD98" i="11"/>
  <c r="DC98" i="11"/>
  <c r="DB98" i="11"/>
  <c r="DA98" i="11"/>
  <c r="CZ98" i="11"/>
  <c r="CY98" i="11"/>
  <c r="CX98" i="11"/>
  <c r="CW98" i="11"/>
  <c r="CV98" i="11"/>
  <c r="CU98" i="11"/>
  <c r="CT98" i="11"/>
  <c r="CS98" i="11"/>
  <c r="CR98" i="11"/>
  <c r="CQ98" i="11"/>
  <c r="CP98" i="11"/>
  <c r="CO98" i="11"/>
  <c r="CN98" i="11"/>
  <c r="CM98" i="11"/>
  <c r="CL98" i="11"/>
  <c r="CK98" i="11"/>
  <c r="CJ98" i="11"/>
  <c r="CI98" i="11"/>
  <c r="CH98" i="11"/>
  <c r="CG98" i="11"/>
  <c r="CF98" i="11"/>
  <c r="CE98" i="11"/>
  <c r="CD98" i="11"/>
  <c r="CC98" i="11"/>
  <c r="CB98" i="11"/>
  <c r="EQ97" i="11"/>
  <c r="EP97" i="11"/>
  <c r="EO97" i="11"/>
  <c r="EN97" i="11"/>
  <c r="EM97" i="11"/>
  <c r="EL97" i="11"/>
  <c r="EK97" i="11"/>
  <c r="EJ97" i="11"/>
  <c r="EI97" i="11"/>
  <c r="EH97" i="11"/>
  <c r="EG97" i="11"/>
  <c r="EF97" i="11"/>
  <c r="EE97" i="11"/>
  <c r="ED97" i="11"/>
  <c r="EC97" i="11"/>
  <c r="EB97" i="11"/>
  <c r="EA97" i="11"/>
  <c r="DZ97" i="11"/>
  <c r="DY97" i="11"/>
  <c r="DX97" i="11"/>
  <c r="DW97" i="11"/>
  <c r="DV97" i="11"/>
  <c r="DU97" i="11"/>
  <c r="DT97" i="11"/>
  <c r="DS97" i="11"/>
  <c r="DR97" i="11"/>
  <c r="DQ97" i="11"/>
  <c r="DP97" i="11"/>
  <c r="DO97" i="11"/>
  <c r="DN97" i="11"/>
  <c r="DM97" i="11"/>
  <c r="DL97" i="11"/>
  <c r="DK97" i="11"/>
  <c r="DJ97" i="11"/>
  <c r="DI97" i="11"/>
  <c r="DH97" i="11"/>
  <c r="DG97" i="11"/>
  <c r="DF97" i="11"/>
  <c r="DE97" i="11"/>
  <c r="DD97" i="11"/>
  <c r="DC97" i="11"/>
  <c r="DB97" i="11"/>
  <c r="DA97" i="11"/>
  <c r="CZ97" i="11"/>
  <c r="CY97" i="11"/>
  <c r="CX97" i="11"/>
  <c r="CW97" i="11"/>
  <c r="CV97" i="11"/>
  <c r="CU97" i="11"/>
  <c r="CT97" i="11"/>
  <c r="CS97" i="11"/>
  <c r="CR97" i="11"/>
  <c r="CQ97" i="11"/>
  <c r="CP97" i="11"/>
  <c r="CO97" i="11"/>
  <c r="CN97" i="11"/>
  <c r="CM97" i="11"/>
  <c r="CL97" i="11"/>
  <c r="CK97" i="11"/>
  <c r="CJ97" i="11"/>
  <c r="CI97" i="11"/>
  <c r="CH97" i="11"/>
  <c r="CG97" i="11"/>
  <c r="CF97" i="11"/>
  <c r="CE97" i="11"/>
  <c r="CD97" i="11"/>
  <c r="CC97" i="11"/>
  <c r="CB97" i="11"/>
  <c r="CA97" i="11"/>
  <c r="EQ96" i="11"/>
  <c r="EP96" i="11"/>
  <c r="EO96" i="11"/>
  <c r="EN96" i="11"/>
  <c r="EM96" i="11"/>
  <c r="EL96" i="11"/>
  <c r="EK96" i="11"/>
  <c r="EJ96" i="11"/>
  <c r="EI96" i="11"/>
  <c r="EH96" i="11"/>
  <c r="EG96" i="11"/>
  <c r="EF96" i="11"/>
  <c r="EE96" i="11"/>
  <c r="ED96" i="11"/>
  <c r="EC96" i="11"/>
  <c r="EB96" i="11"/>
  <c r="EA96" i="11"/>
  <c r="DZ96" i="11"/>
  <c r="DY96" i="11"/>
  <c r="DX96" i="11"/>
  <c r="DW96" i="11"/>
  <c r="DV96" i="11"/>
  <c r="DU96" i="11"/>
  <c r="DT96" i="11"/>
  <c r="DS96" i="11"/>
  <c r="DR96" i="11"/>
  <c r="DQ96" i="11"/>
  <c r="DP96" i="11"/>
  <c r="DO96" i="11"/>
  <c r="DN96" i="11"/>
  <c r="DM96" i="11"/>
  <c r="DL96" i="11"/>
  <c r="DK96" i="11"/>
  <c r="DJ96" i="11"/>
  <c r="DI96" i="11"/>
  <c r="DH96" i="11"/>
  <c r="DG96" i="11"/>
  <c r="DF96" i="11"/>
  <c r="DE96" i="11"/>
  <c r="DD96" i="11"/>
  <c r="DC96" i="11"/>
  <c r="DB96" i="11"/>
  <c r="DA96" i="11"/>
  <c r="CZ96" i="11"/>
  <c r="CY96" i="11"/>
  <c r="CX96" i="11"/>
  <c r="CW96" i="11"/>
  <c r="CV96" i="11"/>
  <c r="CU96" i="11"/>
  <c r="CT96" i="11"/>
  <c r="CS96" i="11"/>
  <c r="CR96" i="11"/>
  <c r="CQ96" i="11"/>
  <c r="CP96" i="11"/>
  <c r="CO96" i="11"/>
  <c r="CN96" i="11"/>
  <c r="CM96" i="11"/>
  <c r="CL96" i="11"/>
  <c r="CK96" i="11"/>
  <c r="CJ96" i="11"/>
  <c r="CI96" i="11"/>
  <c r="CH96" i="11"/>
  <c r="CG96" i="11"/>
  <c r="CF96" i="11"/>
  <c r="CE96" i="11"/>
  <c r="CD96" i="11"/>
  <c r="CC96" i="11"/>
  <c r="CB96" i="11"/>
  <c r="CA96" i="11"/>
  <c r="BZ96" i="11"/>
  <c r="EQ95" i="11"/>
  <c r="EP95" i="11"/>
  <c r="EO95" i="11"/>
  <c r="EN95" i="11"/>
  <c r="EM95" i="11"/>
  <c r="EL95" i="11"/>
  <c r="EK95" i="11"/>
  <c r="EJ95" i="11"/>
  <c r="EI95" i="11"/>
  <c r="EH95" i="11"/>
  <c r="EG95" i="11"/>
  <c r="EF95" i="11"/>
  <c r="EE95" i="11"/>
  <c r="ED95" i="11"/>
  <c r="EC95" i="11"/>
  <c r="EB95" i="11"/>
  <c r="EA95" i="11"/>
  <c r="DZ95" i="11"/>
  <c r="DY95" i="11"/>
  <c r="DX95" i="11"/>
  <c r="DW95" i="11"/>
  <c r="DV95" i="11"/>
  <c r="DU95" i="11"/>
  <c r="DT95" i="11"/>
  <c r="DS95" i="11"/>
  <c r="DR95" i="11"/>
  <c r="DQ95" i="11"/>
  <c r="DP95" i="11"/>
  <c r="DO95" i="11"/>
  <c r="DN95" i="11"/>
  <c r="DM95" i="11"/>
  <c r="DL95" i="11"/>
  <c r="DK95" i="11"/>
  <c r="DJ95" i="11"/>
  <c r="DI95" i="11"/>
  <c r="DH95" i="11"/>
  <c r="DG95" i="11"/>
  <c r="DF95" i="11"/>
  <c r="DE95" i="11"/>
  <c r="DD95" i="11"/>
  <c r="DC95" i="11"/>
  <c r="DB95" i="11"/>
  <c r="DA95" i="11"/>
  <c r="CZ95" i="11"/>
  <c r="CY95" i="11"/>
  <c r="CX95" i="11"/>
  <c r="CW95" i="11"/>
  <c r="CV95" i="11"/>
  <c r="CU95" i="11"/>
  <c r="CT95" i="11"/>
  <c r="CS95" i="11"/>
  <c r="CR95" i="11"/>
  <c r="CQ95" i="11"/>
  <c r="CP95" i="11"/>
  <c r="CO95" i="11"/>
  <c r="CN95" i="11"/>
  <c r="CM95" i="11"/>
  <c r="CL95" i="11"/>
  <c r="CK95" i="11"/>
  <c r="CJ95" i="11"/>
  <c r="CI95" i="11"/>
  <c r="CH95" i="11"/>
  <c r="CG95" i="11"/>
  <c r="CF95" i="11"/>
  <c r="CE95" i="11"/>
  <c r="CD95" i="11"/>
  <c r="CC95" i="11"/>
  <c r="CB95" i="11"/>
  <c r="CA95" i="11"/>
  <c r="BZ95" i="11"/>
  <c r="BY95" i="11"/>
  <c r="EQ94" i="11"/>
  <c r="EP94" i="11"/>
  <c r="EO94" i="11"/>
  <c r="EN94" i="11"/>
  <c r="EM94" i="11"/>
  <c r="EL94" i="11"/>
  <c r="EK94" i="11"/>
  <c r="EJ94" i="11"/>
  <c r="EI94" i="11"/>
  <c r="EH94" i="11"/>
  <c r="EG94" i="11"/>
  <c r="EF94" i="11"/>
  <c r="EE94" i="11"/>
  <c r="ED94" i="11"/>
  <c r="EC94" i="11"/>
  <c r="EB94" i="11"/>
  <c r="EA94" i="11"/>
  <c r="DZ94" i="11"/>
  <c r="DY94" i="11"/>
  <c r="DX94" i="11"/>
  <c r="DW94" i="11"/>
  <c r="DV94" i="11"/>
  <c r="DU94" i="11"/>
  <c r="DT94" i="11"/>
  <c r="DS94" i="11"/>
  <c r="DR94" i="11"/>
  <c r="DQ94" i="11"/>
  <c r="DP94" i="11"/>
  <c r="DO94" i="11"/>
  <c r="DN94" i="11"/>
  <c r="DM94" i="11"/>
  <c r="DL94" i="11"/>
  <c r="DK94" i="11"/>
  <c r="DJ94" i="11"/>
  <c r="DI94" i="11"/>
  <c r="DH94" i="11"/>
  <c r="DG94" i="11"/>
  <c r="DF94" i="11"/>
  <c r="DE94" i="11"/>
  <c r="DD94" i="11"/>
  <c r="DC94" i="11"/>
  <c r="DB94" i="11"/>
  <c r="DA94" i="11"/>
  <c r="CZ94" i="11"/>
  <c r="CY94" i="11"/>
  <c r="CX94" i="11"/>
  <c r="CW94" i="11"/>
  <c r="CV94" i="11"/>
  <c r="CU94" i="11"/>
  <c r="CT94" i="11"/>
  <c r="CS94" i="11"/>
  <c r="CR94" i="11"/>
  <c r="CQ94" i="11"/>
  <c r="CP94" i="11"/>
  <c r="CO94" i="11"/>
  <c r="CN94" i="11"/>
  <c r="CM94" i="11"/>
  <c r="CL94" i="11"/>
  <c r="CK94" i="11"/>
  <c r="CJ94" i="11"/>
  <c r="CI94" i="11"/>
  <c r="CH94" i="11"/>
  <c r="CG94" i="11"/>
  <c r="CF94" i="11"/>
  <c r="CE94" i="11"/>
  <c r="CD94" i="11"/>
  <c r="CC94" i="11"/>
  <c r="CB94" i="11"/>
  <c r="CA94" i="11"/>
  <c r="BZ94" i="11"/>
  <c r="BY94" i="11"/>
  <c r="BX94" i="11"/>
  <c r="EQ93" i="11"/>
  <c r="EP93" i="11"/>
  <c r="EO93" i="11"/>
  <c r="EN93" i="11"/>
  <c r="EM93" i="11"/>
  <c r="EL93" i="11"/>
  <c r="EK93" i="11"/>
  <c r="EJ93" i="11"/>
  <c r="EI93" i="11"/>
  <c r="EH93" i="11"/>
  <c r="EG93" i="11"/>
  <c r="EF93" i="11"/>
  <c r="EE93" i="11"/>
  <c r="ED93" i="11"/>
  <c r="EC93" i="11"/>
  <c r="EB93" i="11"/>
  <c r="EA93" i="11"/>
  <c r="DZ93" i="11"/>
  <c r="DY93" i="11"/>
  <c r="DX93" i="11"/>
  <c r="DW93" i="11"/>
  <c r="DV93" i="11"/>
  <c r="DU93" i="11"/>
  <c r="DT93" i="11"/>
  <c r="DS93" i="11"/>
  <c r="DR93" i="11"/>
  <c r="DQ93" i="11"/>
  <c r="DP93" i="11"/>
  <c r="DO93" i="11"/>
  <c r="DN93" i="11"/>
  <c r="DM93" i="11"/>
  <c r="DL93" i="11"/>
  <c r="DK93" i="11"/>
  <c r="DJ93" i="11"/>
  <c r="DI93" i="11"/>
  <c r="DH93" i="11"/>
  <c r="DG93" i="11"/>
  <c r="DF93" i="11"/>
  <c r="DE93" i="11"/>
  <c r="DD93" i="11"/>
  <c r="DC93" i="11"/>
  <c r="DB93" i="11"/>
  <c r="DA93" i="11"/>
  <c r="CZ93" i="11"/>
  <c r="CY93" i="11"/>
  <c r="CX93" i="11"/>
  <c r="CW93" i="11"/>
  <c r="CV93" i="11"/>
  <c r="CU93" i="11"/>
  <c r="CT93" i="11"/>
  <c r="CS93" i="11"/>
  <c r="CR93" i="11"/>
  <c r="CQ93" i="11"/>
  <c r="CP93" i="11"/>
  <c r="CO93" i="11"/>
  <c r="CN93" i="11"/>
  <c r="CM93" i="11"/>
  <c r="CL93" i="11"/>
  <c r="CK93" i="11"/>
  <c r="CJ93" i="11"/>
  <c r="CI93" i="11"/>
  <c r="CH93" i="11"/>
  <c r="CG93" i="11"/>
  <c r="CF93" i="11"/>
  <c r="CE93" i="11"/>
  <c r="CD93" i="11"/>
  <c r="CC93" i="11"/>
  <c r="CB93" i="11"/>
  <c r="CA93" i="11"/>
  <c r="BZ93" i="11"/>
  <c r="BY93" i="11"/>
  <c r="BX93" i="11"/>
  <c r="BW93" i="11"/>
  <c r="EQ92" i="11"/>
  <c r="EP92" i="11"/>
  <c r="EO92" i="11"/>
  <c r="EN92" i="11"/>
  <c r="EM92" i="11"/>
  <c r="EL92" i="11"/>
  <c r="EK92" i="11"/>
  <c r="EJ92" i="11"/>
  <c r="EI92" i="11"/>
  <c r="EH92" i="11"/>
  <c r="EG92" i="11"/>
  <c r="EF92" i="11"/>
  <c r="EE92" i="11"/>
  <c r="ED92" i="11"/>
  <c r="EC92" i="11"/>
  <c r="EB92" i="11"/>
  <c r="EA92" i="11"/>
  <c r="DZ92" i="11"/>
  <c r="DY92" i="11"/>
  <c r="DX92" i="11"/>
  <c r="DW92" i="11"/>
  <c r="DV92" i="11"/>
  <c r="DU92" i="11"/>
  <c r="DT92" i="11"/>
  <c r="DS92" i="11"/>
  <c r="DR92" i="11"/>
  <c r="DQ92" i="11"/>
  <c r="DP92" i="11"/>
  <c r="DO92" i="11"/>
  <c r="DN92" i="11"/>
  <c r="DM92" i="11"/>
  <c r="DL92" i="11"/>
  <c r="DK92" i="11"/>
  <c r="DJ92" i="11"/>
  <c r="DI92" i="11"/>
  <c r="DH92" i="11"/>
  <c r="DG92" i="11"/>
  <c r="DF92" i="11"/>
  <c r="DE92" i="11"/>
  <c r="DD92" i="11"/>
  <c r="DC92" i="11"/>
  <c r="DB92" i="11"/>
  <c r="DA92" i="11"/>
  <c r="CZ92" i="11"/>
  <c r="CY92" i="11"/>
  <c r="CX92" i="11"/>
  <c r="CW92" i="11"/>
  <c r="CV92" i="11"/>
  <c r="CU92" i="11"/>
  <c r="CT92" i="11"/>
  <c r="CS92" i="11"/>
  <c r="CR92" i="11"/>
  <c r="CQ92" i="11"/>
  <c r="CP92" i="11"/>
  <c r="CO92" i="11"/>
  <c r="CN92" i="11"/>
  <c r="CM92" i="11"/>
  <c r="CL92" i="11"/>
  <c r="CK92" i="11"/>
  <c r="CJ92" i="11"/>
  <c r="CI92" i="11"/>
  <c r="CH92" i="11"/>
  <c r="CG92" i="11"/>
  <c r="CF92" i="11"/>
  <c r="CE92" i="11"/>
  <c r="CD92" i="11"/>
  <c r="CC92" i="11"/>
  <c r="CB92" i="11"/>
  <c r="CA92" i="11"/>
  <c r="BZ92" i="11"/>
  <c r="BY92" i="11"/>
  <c r="BX92" i="11"/>
  <c r="BW92" i="11"/>
  <c r="BV92" i="11"/>
  <c r="EQ91" i="11"/>
  <c r="EP91" i="11"/>
  <c r="EO91" i="11"/>
  <c r="EN91" i="11"/>
  <c r="EM91" i="11"/>
  <c r="EL91" i="11"/>
  <c r="EK91" i="11"/>
  <c r="EJ91" i="11"/>
  <c r="EI91" i="11"/>
  <c r="EH91" i="11"/>
  <c r="EG91" i="11"/>
  <c r="EF91" i="11"/>
  <c r="EE91" i="11"/>
  <c r="ED91" i="11"/>
  <c r="EC91" i="11"/>
  <c r="EB91" i="11"/>
  <c r="EA91" i="11"/>
  <c r="DZ91" i="11"/>
  <c r="DY91" i="11"/>
  <c r="DX91" i="11"/>
  <c r="DW91" i="11"/>
  <c r="DV91" i="11"/>
  <c r="DU91" i="11"/>
  <c r="DT91" i="11"/>
  <c r="DS91" i="11"/>
  <c r="DR91" i="11"/>
  <c r="DQ91" i="11"/>
  <c r="DP91" i="11"/>
  <c r="DO91" i="11"/>
  <c r="DN91" i="11"/>
  <c r="DM91" i="11"/>
  <c r="DL91" i="11"/>
  <c r="DK91" i="11"/>
  <c r="DJ91" i="11"/>
  <c r="DI91" i="11"/>
  <c r="DH91" i="11"/>
  <c r="DG91" i="11"/>
  <c r="DF91" i="11"/>
  <c r="DE91" i="11"/>
  <c r="DD91" i="11"/>
  <c r="DC91" i="11"/>
  <c r="DB91" i="11"/>
  <c r="DA91" i="11"/>
  <c r="CZ91" i="11"/>
  <c r="CY91" i="11"/>
  <c r="CX91" i="11"/>
  <c r="CW91" i="11"/>
  <c r="CV91" i="11"/>
  <c r="CU91" i="11"/>
  <c r="CT91" i="11"/>
  <c r="CS91" i="11"/>
  <c r="CR91" i="11"/>
  <c r="CQ91" i="11"/>
  <c r="CP91" i="11"/>
  <c r="CO91" i="11"/>
  <c r="CN91" i="11"/>
  <c r="CM91" i="11"/>
  <c r="CL91" i="11"/>
  <c r="CK91" i="11"/>
  <c r="CJ91" i="11"/>
  <c r="CI91" i="11"/>
  <c r="CH91" i="11"/>
  <c r="CG91" i="11"/>
  <c r="CF91" i="11"/>
  <c r="CE91" i="11"/>
  <c r="CD91" i="11"/>
  <c r="CC91" i="11"/>
  <c r="CB91" i="11"/>
  <c r="CA91" i="11"/>
  <c r="BZ91" i="11"/>
  <c r="BY91" i="11"/>
  <c r="BX91" i="11"/>
  <c r="BW91" i="11"/>
  <c r="BV91" i="11"/>
  <c r="BU91" i="11"/>
  <c r="EQ90" i="11"/>
  <c r="EP90" i="11"/>
  <c r="EO90" i="11"/>
  <c r="EN90" i="11"/>
  <c r="EM90" i="11"/>
  <c r="EL90" i="11"/>
  <c r="EK90" i="11"/>
  <c r="EJ90" i="11"/>
  <c r="EI90" i="11"/>
  <c r="EH90" i="11"/>
  <c r="EG90" i="11"/>
  <c r="EF90" i="11"/>
  <c r="EE90" i="11"/>
  <c r="ED90" i="11"/>
  <c r="EC90" i="11"/>
  <c r="EB90" i="11"/>
  <c r="EA90" i="11"/>
  <c r="DZ90" i="11"/>
  <c r="DY90" i="11"/>
  <c r="DX90" i="11"/>
  <c r="DW90" i="11"/>
  <c r="DV90" i="11"/>
  <c r="DU90" i="11"/>
  <c r="DT90" i="11"/>
  <c r="DS90" i="11"/>
  <c r="DR90" i="11"/>
  <c r="DQ90" i="11"/>
  <c r="DP90" i="11"/>
  <c r="DO90" i="11"/>
  <c r="DN90" i="11"/>
  <c r="DM90" i="11"/>
  <c r="DL90" i="11"/>
  <c r="DK90" i="11"/>
  <c r="DJ90" i="11"/>
  <c r="DI90" i="11"/>
  <c r="DH90" i="11"/>
  <c r="DG90" i="11"/>
  <c r="DF90" i="11"/>
  <c r="DE90" i="11"/>
  <c r="DD90" i="11"/>
  <c r="DC90" i="11"/>
  <c r="DB90" i="11"/>
  <c r="DA90" i="11"/>
  <c r="CZ90" i="11"/>
  <c r="CY90" i="11"/>
  <c r="CX90" i="11"/>
  <c r="CW90" i="11"/>
  <c r="CV90" i="11"/>
  <c r="CU90" i="11"/>
  <c r="CT90" i="11"/>
  <c r="CS90" i="11"/>
  <c r="CR90" i="11"/>
  <c r="CQ90" i="11"/>
  <c r="CP90" i="11"/>
  <c r="CO90" i="11"/>
  <c r="CN90" i="11"/>
  <c r="CM90" i="11"/>
  <c r="CL90" i="11"/>
  <c r="CK90" i="11"/>
  <c r="CJ90" i="11"/>
  <c r="CI90" i="11"/>
  <c r="CH90" i="11"/>
  <c r="CG90" i="11"/>
  <c r="CF90" i="11"/>
  <c r="CE90" i="11"/>
  <c r="CD90" i="11"/>
  <c r="CC90" i="11"/>
  <c r="CB90" i="11"/>
  <c r="CA90" i="11"/>
  <c r="BZ90" i="11"/>
  <c r="BY90" i="11"/>
  <c r="BX90" i="11"/>
  <c r="BW90" i="11"/>
  <c r="BV90" i="11"/>
  <c r="BU90" i="11"/>
  <c r="BT90" i="11"/>
  <c r="EQ89" i="11"/>
  <c r="EP89" i="11"/>
  <c r="EO89" i="11"/>
  <c r="EN89" i="11"/>
  <c r="EM89" i="11"/>
  <c r="EL89" i="11"/>
  <c r="EK89" i="11"/>
  <c r="EJ89" i="11"/>
  <c r="EI89" i="11"/>
  <c r="EH89" i="11"/>
  <c r="EG89" i="11"/>
  <c r="EF89" i="11"/>
  <c r="EE89" i="11"/>
  <c r="ED89" i="11"/>
  <c r="EC89" i="11"/>
  <c r="EB89" i="11"/>
  <c r="EA89" i="11"/>
  <c r="DZ89" i="11"/>
  <c r="DY89" i="11"/>
  <c r="DX89" i="11"/>
  <c r="DW89" i="11"/>
  <c r="DV89" i="11"/>
  <c r="DU89" i="11"/>
  <c r="DT89" i="11"/>
  <c r="DS89" i="11"/>
  <c r="DR89" i="11"/>
  <c r="DQ89" i="11"/>
  <c r="DP89" i="11"/>
  <c r="DO89" i="11"/>
  <c r="DN89" i="11"/>
  <c r="DM89" i="11"/>
  <c r="DL89" i="11"/>
  <c r="DK89" i="11"/>
  <c r="DJ89" i="11"/>
  <c r="DI89" i="11"/>
  <c r="DH89" i="11"/>
  <c r="DG89" i="11"/>
  <c r="DF89" i="11"/>
  <c r="DE89" i="11"/>
  <c r="DD89" i="11"/>
  <c r="DC89" i="11"/>
  <c r="DB89" i="11"/>
  <c r="DA89" i="11"/>
  <c r="CZ89" i="11"/>
  <c r="CY89" i="11"/>
  <c r="CX89" i="11"/>
  <c r="CW89" i="11"/>
  <c r="CV89" i="11"/>
  <c r="CU89" i="11"/>
  <c r="CT89" i="11"/>
  <c r="CS89" i="11"/>
  <c r="CR89" i="11"/>
  <c r="CQ89" i="11"/>
  <c r="CP89" i="11"/>
  <c r="CO89" i="11"/>
  <c r="CN89" i="11"/>
  <c r="CM89" i="11"/>
  <c r="CL89" i="11"/>
  <c r="CK89" i="11"/>
  <c r="CJ89" i="11"/>
  <c r="CI89" i="11"/>
  <c r="CH89" i="11"/>
  <c r="CG89" i="11"/>
  <c r="CF89" i="11"/>
  <c r="CE89" i="11"/>
  <c r="CD89" i="11"/>
  <c r="CC89" i="11"/>
  <c r="CB89" i="11"/>
  <c r="CA89" i="11"/>
  <c r="BZ89" i="11"/>
  <c r="BY89" i="11"/>
  <c r="BX89" i="11"/>
  <c r="BW89" i="11"/>
  <c r="BV89" i="11"/>
  <c r="BU89" i="11"/>
  <c r="BT89" i="11"/>
  <c r="BS89" i="11"/>
  <c r="EQ88" i="11"/>
  <c r="EP88" i="11"/>
  <c r="EO88" i="11"/>
  <c r="EN88" i="11"/>
  <c r="EM88" i="11"/>
  <c r="EL88" i="11"/>
  <c r="EK88" i="11"/>
  <c r="EJ88" i="11"/>
  <c r="EI88" i="11"/>
  <c r="EH88" i="11"/>
  <c r="EG88" i="11"/>
  <c r="EF88" i="11"/>
  <c r="EE88" i="11"/>
  <c r="ED88" i="11"/>
  <c r="EC88" i="11"/>
  <c r="EB88" i="11"/>
  <c r="EA88" i="11"/>
  <c r="DZ88" i="11"/>
  <c r="DY88" i="11"/>
  <c r="DX88" i="11"/>
  <c r="DW88" i="11"/>
  <c r="DV88" i="11"/>
  <c r="DU88" i="11"/>
  <c r="DT88" i="11"/>
  <c r="DS88" i="11"/>
  <c r="DR88" i="11"/>
  <c r="DQ88" i="11"/>
  <c r="DP88" i="11"/>
  <c r="DO88" i="11"/>
  <c r="DN88" i="11"/>
  <c r="DM88" i="11"/>
  <c r="DL88" i="11"/>
  <c r="DK88" i="11"/>
  <c r="DJ88" i="11"/>
  <c r="DI88" i="11"/>
  <c r="DH88" i="11"/>
  <c r="DG88" i="11"/>
  <c r="DF88" i="11"/>
  <c r="DE88" i="11"/>
  <c r="DD88" i="11"/>
  <c r="DC88" i="11"/>
  <c r="DB88" i="11"/>
  <c r="DA88" i="11"/>
  <c r="CZ88" i="11"/>
  <c r="CY88" i="11"/>
  <c r="CX88" i="11"/>
  <c r="CW88" i="11"/>
  <c r="CV88" i="11"/>
  <c r="CU88" i="11"/>
  <c r="CT88" i="11"/>
  <c r="CS88" i="11"/>
  <c r="CR88" i="11"/>
  <c r="CQ88" i="11"/>
  <c r="CP88" i="11"/>
  <c r="CO88" i="11"/>
  <c r="CN88" i="11"/>
  <c r="CM88" i="11"/>
  <c r="CL88" i="11"/>
  <c r="CK88" i="11"/>
  <c r="CJ88" i="11"/>
  <c r="CI88" i="11"/>
  <c r="CH88" i="11"/>
  <c r="CG88" i="11"/>
  <c r="CF88" i="11"/>
  <c r="CE88" i="11"/>
  <c r="CD88" i="11"/>
  <c r="CC88" i="11"/>
  <c r="CB88" i="11"/>
  <c r="CA88" i="11"/>
  <c r="BZ88" i="11"/>
  <c r="BY88" i="11"/>
  <c r="BX88" i="11"/>
  <c r="BW88" i="11"/>
  <c r="BV88" i="11"/>
  <c r="BU88" i="11"/>
  <c r="BT88" i="11"/>
  <c r="BS88" i="11"/>
  <c r="BR88" i="11"/>
  <c r="EQ87" i="11"/>
  <c r="EP87" i="11"/>
  <c r="EO87" i="11"/>
  <c r="EN87" i="11"/>
  <c r="EM87" i="11"/>
  <c r="EL87" i="11"/>
  <c r="EK87" i="11"/>
  <c r="EJ87" i="11"/>
  <c r="EI87" i="11"/>
  <c r="EH87" i="11"/>
  <c r="EG87" i="11"/>
  <c r="EF87" i="11"/>
  <c r="EE87" i="11"/>
  <c r="ED87" i="11"/>
  <c r="EC87" i="11"/>
  <c r="EB87" i="11"/>
  <c r="EA87" i="11"/>
  <c r="DZ87" i="11"/>
  <c r="DY87" i="11"/>
  <c r="DX87" i="11"/>
  <c r="DW87" i="11"/>
  <c r="DV87" i="11"/>
  <c r="DU87" i="11"/>
  <c r="DT87" i="11"/>
  <c r="DS87" i="11"/>
  <c r="DR87" i="11"/>
  <c r="DQ87" i="11"/>
  <c r="DP87" i="11"/>
  <c r="DO87" i="11"/>
  <c r="DN87" i="11"/>
  <c r="DM87" i="11"/>
  <c r="DL87" i="11"/>
  <c r="DK87" i="11"/>
  <c r="DJ87" i="11"/>
  <c r="DI87" i="11"/>
  <c r="DH87" i="11"/>
  <c r="DG87" i="11"/>
  <c r="DF87" i="11"/>
  <c r="DE87" i="11"/>
  <c r="DD87" i="11"/>
  <c r="DC87" i="11"/>
  <c r="DB87" i="11"/>
  <c r="DA87" i="11"/>
  <c r="CZ87" i="11"/>
  <c r="CY87" i="11"/>
  <c r="CX87" i="11"/>
  <c r="CW87" i="11"/>
  <c r="CV87" i="11"/>
  <c r="CU87" i="11"/>
  <c r="CT87" i="11"/>
  <c r="CS87" i="11"/>
  <c r="CR87" i="11"/>
  <c r="CQ87" i="11"/>
  <c r="CP87" i="11"/>
  <c r="CO87" i="11"/>
  <c r="CN87" i="11"/>
  <c r="CM87" i="11"/>
  <c r="CL87" i="11"/>
  <c r="CK87" i="11"/>
  <c r="CJ87" i="11"/>
  <c r="CI87" i="11"/>
  <c r="CH87" i="11"/>
  <c r="CG87" i="11"/>
  <c r="CF87" i="11"/>
  <c r="CE87" i="11"/>
  <c r="CD87" i="11"/>
  <c r="CC87" i="11"/>
  <c r="CB87" i="11"/>
  <c r="CA87" i="11"/>
  <c r="BZ87" i="11"/>
  <c r="BY87" i="11"/>
  <c r="BX87" i="11"/>
  <c r="BW87" i="11"/>
  <c r="BV87" i="11"/>
  <c r="BU87" i="11"/>
  <c r="BT87" i="11"/>
  <c r="BS87" i="11"/>
  <c r="BR87" i="11"/>
  <c r="BQ87" i="11"/>
  <c r="EQ86" i="11"/>
  <c r="EP86" i="11"/>
  <c r="EO86" i="11"/>
  <c r="EN86" i="11"/>
  <c r="EM86" i="11"/>
  <c r="EL86" i="11"/>
  <c r="EK86" i="11"/>
  <c r="EJ86" i="11"/>
  <c r="EI86" i="11"/>
  <c r="EH86" i="11"/>
  <c r="EG86" i="11"/>
  <c r="EF86" i="11"/>
  <c r="EE86" i="11"/>
  <c r="ED86" i="11"/>
  <c r="EC86" i="11"/>
  <c r="EB86" i="11"/>
  <c r="EA86" i="11"/>
  <c r="DZ86" i="11"/>
  <c r="DY86" i="11"/>
  <c r="DX86" i="11"/>
  <c r="DW86" i="11"/>
  <c r="DV86" i="11"/>
  <c r="DU86" i="11"/>
  <c r="DT86" i="11"/>
  <c r="DS86" i="11"/>
  <c r="DR86" i="11"/>
  <c r="DQ86" i="11"/>
  <c r="DP86" i="11"/>
  <c r="DO86" i="11"/>
  <c r="DN86" i="11"/>
  <c r="DM86" i="11"/>
  <c r="DL86" i="11"/>
  <c r="DK86" i="11"/>
  <c r="DJ86" i="11"/>
  <c r="DI86" i="11"/>
  <c r="DH86" i="11"/>
  <c r="DG86" i="11"/>
  <c r="DF86" i="11"/>
  <c r="DE86" i="11"/>
  <c r="DD86" i="11"/>
  <c r="DC86" i="11"/>
  <c r="DB86" i="11"/>
  <c r="DA86" i="11"/>
  <c r="CZ86" i="11"/>
  <c r="CY86" i="11"/>
  <c r="CX86" i="11"/>
  <c r="CW86" i="11"/>
  <c r="CV86" i="11"/>
  <c r="CU86" i="11"/>
  <c r="CT86" i="11"/>
  <c r="CS86" i="11"/>
  <c r="CR86" i="11"/>
  <c r="CQ86" i="11"/>
  <c r="CP86" i="11"/>
  <c r="CO86" i="11"/>
  <c r="CN86" i="11"/>
  <c r="CM86" i="11"/>
  <c r="CL86" i="11"/>
  <c r="CK86" i="11"/>
  <c r="CJ86" i="11"/>
  <c r="CI86" i="11"/>
  <c r="CH86" i="11"/>
  <c r="CG86" i="11"/>
  <c r="CF86" i="11"/>
  <c r="CE86" i="11"/>
  <c r="CD86" i="11"/>
  <c r="CC86" i="11"/>
  <c r="CB86" i="11"/>
  <c r="CA86" i="11"/>
  <c r="BZ86" i="11"/>
  <c r="BY86" i="11"/>
  <c r="BX86" i="11"/>
  <c r="BW86" i="11"/>
  <c r="BV86" i="11"/>
  <c r="BU86" i="11"/>
  <c r="BT86" i="11"/>
  <c r="BS86" i="11"/>
  <c r="BR86" i="11"/>
  <c r="BQ86" i="11"/>
  <c r="BP86" i="11"/>
  <c r="EQ85" i="11"/>
  <c r="EP85" i="11"/>
  <c r="EO85" i="11"/>
  <c r="EN85" i="11"/>
  <c r="EM85" i="11"/>
  <c r="EL85" i="11"/>
  <c r="EK85" i="11"/>
  <c r="EJ85" i="11"/>
  <c r="EI85" i="11"/>
  <c r="EH85" i="11"/>
  <c r="EG85" i="11"/>
  <c r="EF85" i="11"/>
  <c r="EE85" i="11"/>
  <c r="ED85" i="11"/>
  <c r="EC85" i="11"/>
  <c r="EB85" i="11"/>
  <c r="EA85" i="11"/>
  <c r="DZ85" i="11"/>
  <c r="DY85" i="11"/>
  <c r="DX85" i="11"/>
  <c r="DW85" i="11"/>
  <c r="DV85" i="11"/>
  <c r="DU85" i="11"/>
  <c r="DT85" i="11"/>
  <c r="DS85" i="11"/>
  <c r="DR85" i="11"/>
  <c r="DQ85" i="11"/>
  <c r="DP85" i="11"/>
  <c r="DO85" i="11"/>
  <c r="DN85" i="11"/>
  <c r="DM85" i="11"/>
  <c r="DL85" i="11"/>
  <c r="DK85" i="11"/>
  <c r="DJ85" i="11"/>
  <c r="DI85" i="11"/>
  <c r="DH85" i="11"/>
  <c r="DG85" i="11"/>
  <c r="DF85" i="11"/>
  <c r="DE85" i="11"/>
  <c r="DD85" i="11"/>
  <c r="DC85" i="11"/>
  <c r="DB85" i="11"/>
  <c r="DA85" i="11"/>
  <c r="CZ85" i="11"/>
  <c r="CY85" i="11"/>
  <c r="CX85" i="11"/>
  <c r="CW85" i="11"/>
  <c r="CV85" i="11"/>
  <c r="CU85" i="11"/>
  <c r="CT85" i="11"/>
  <c r="CS85" i="11"/>
  <c r="CR85" i="11"/>
  <c r="CQ85" i="11"/>
  <c r="CP85" i="11"/>
  <c r="CO85" i="11"/>
  <c r="CN85" i="11"/>
  <c r="CM85" i="11"/>
  <c r="CL85" i="11"/>
  <c r="CK85" i="11"/>
  <c r="CJ85" i="11"/>
  <c r="CI85" i="11"/>
  <c r="CH85" i="11"/>
  <c r="CG85" i="11"/>
  <c r="CF85" i="11"/>
  <c r="CE85" i="11"/>
  <c r="CD85" i="11"/>
  <c r="CC85" i="11"/>
  <c r="CB85" i="11"/>
  <c r="CA85" i="11"/>
  <c r="BZ85" i="11"/>
  <c r="BY85" i="11"/>
  <c r="BX85" i="11"/>
  <c r="BW85" i="11"/>
  <c r="BV85" i="11"/>
  <c r="BU85" i="11"/>
  <c r="BT85" i="11"/>
  <c r="BS85" i="11"/>
  <c r="BR85" i="11"/>
  <c r="BQ85" i="11"/>
  <c r="BP85" i="11"/>
  <c r="BO85" i="11"/>
  <c r="EQ84" i="11"/>
  <c r="EP84" i="11"/>
  <c r="EO84" i="11"/>
  <c r="EN84" i="11"/>
  <c r="EM84" i="11"/>
  <c r="EL84" i="11"/>
  <c r="EK84" i="11"/>
  <c r="EJ84" i="11"/>
  <c r="EI84" i="11"/>
  <c r="EH84" i="11"/>
  <c r="EG84" i="11"/>
  <c r="EF84" i="11"/>
  <c r="EE84" i="11"/>
  <c r="ED84" i="11"/>
  <c r="EC84" i="11"/>
  <c r="EB84" i="11"/>
  <c r="EA84" i="11"/>
  <c r="DZ84" i="11"/>
  <c r="DY84" i="11"/>
  <c r="DX84" i="11"/>
  <c r="DW84" i="11"/>
  <c r="DV84" i="11"/>
  <c r="DU84" i="11"/>
  <c r="DT84" i="11"/>
  <c r="DS84" i="11"/>
  <c r="DR84" i="11"/>
  <c r="DQ84" i="11"/>
  <c r="DP84" i="11"/>
  <c r="DO84" i="11"/>
  <c r="DN84" i="11"/>
  <c r="DM84" i="11"/>
  <c r="DL84" i="11"/>
  <c r="DK84" i="11"/>
  <c r="DJ84" i="11"/>
  <c r="DI84" i="11"/>
  <c r="DH84" i="11"/>
  <c r="DG84" i="11"/>
  <c r="DF84" i="11"/>
  <c r="DE84" i="11"/>
  <c r="DD84" i="11"/>
  <c r="DC84" i="11"/>
  <c r="DB84" i="11"/>
  <c r="DA84" i="11"/>
  <c r="CZ84" i="11"/>
  <c r="CY84" i="11"/>
  <c r="CX84" i="11"/>
  <c r="CW84" i="11"/>
  <c r="CV84" i="11"/>
  <c r="CU84" i="11"/>
  <c r="CT84" i="11"/>
  <c r="CS84" i="11"/>
  <c r="CR84" i="11"/>
  <c r="CQ84" i="11"/>
  <c r="CP84" i="11"/>
  <c r="CO84" i="11"/>
  <c r="CN84" i="11"/>
  <c r="CM84" i="11"/>
  <c r="CL84" i="11"/>
  <c r="CK84" i="11"/>
  <c r="CJ84" i="11"/>
  <c r="CI84" i="11"/>
  <c r="CH84" i="11"/>
  <c r="CG84" i="11"/>
  <c r="CF84" i="11"/>
  <c r="CE84" i="11"/>
  <c r="CD84" i="11"/>
  <c r="CC84" i="11"/>
  <c r="CB84" i="11"/>
  <c r="CA84" i="11"/>
  <c r="BZ84" i="11"/>
  <c r="BY84" i="11"/>
  <c r="BX84" i="11"/>
  <c r="BW84" i="11"/>
  <c r="BV84" i="11"/>
  <c r="BU84" i="11"/>
  <c r="BT84" i="11"/>
  <c r="BS84" i="11"/>
  <c r="BR84" i="11"/>
  <c r="BQ84" i="11"/>
  <c r="BP84" i="11"/>
  <c r="BO84" i="11"/>
  <c r="BN84" i="11"/>
  <c r="EQ83" i="11"/>
  <c r="EP83" i="11"/>
  <c r="EO83" i="11"/>
  <c r="EN83" i="11"/>
  <c r="EM83" i="11"/>
  <c r="EL83" i="11"/>
  <c r="EK83" i="11"/>
  <c r="EJ83" i="11"/>
  <c r="EI83" i="11"/>
  <c r="EH83" i="11"/>
  <c r="EG83" i="11"/>
  <c r="EF83" i="11"/>
  <c r="EE83" i="11"/>
  <c r="ED83" i="11"/>
  <c r="EC83" i="11"/>
  <c r="EB83" i="11"/>
  <c r="EA83" i="11"/>
  <c r="DZ83" i="11"/>
  <c r="DY83" i="11"/>
  <c r="DX83" i="11"/>
  <c r="DW83" i="11"/>
  <c r="DV83" i="11"/>
  <c r="DU83" i="11"/>
  <c r="DT83" i="11"/>
  <c r="DS83" i="11"/>
  <c r="DR83" i="11"/>
  <c r="DQ83" i="11"/>
  <c r="DP83" i="11"/>
  <c r="DO83" i="11"/>
  <c r="DN83" i="11"/>
  <c r="DM83" i="11"/>
  <c r="DL83" i="11"/>
  <c r="DK83" i="11"/>
  <c r="DJ83" i="11"/>
  <c r="DI83" i="11"/>
  <c r="DH83" i="11"/>
  <c r="DG83" i="11"/>
  <c r="DF83" i="11"/>
  <c r="DE83" i="11"/>
  <c r="DD83" i="11"/>
  <c r="DC83" i="11"/>
  <c r="DB83" i="11"/>
  <c r="DA83" i="11"/>
  <c r="CZ83" i="11"/>
  <c r="CY83" i="11"/>
  <c r="CX83" i="11"/>
  <c r="CW83" i="11"/>
  <c r="CV83" i="11"/>
  <c r="CU83" i="11"/>
  <c r="CT83" i="11"/>
  <c r="CS83" i="11"/>
  <c r="CR83" i="11"/>
  <c r="CQ83" i="11"/>
  <c r="CP83" i="11"/>
  <c r="CO83" i="11"/>
  <c r="CN83" i="11"/>
  <c r="CM83" i="11"/>
  <c r="CL83" i="11"/>
  <c r="CK83" i="11"/>
  <c r="CJ83" i="11"/>
  <c r="CI83" i="11"/>
  <c r="CH83" i="11"/>
  <c r="CG83" i="11"/>
  <c r="CF83" i="11"/>
  <c r="CE83" i="11"/>
  <c r="CD83" i="11"/>
  <c r="CC83" i="11"/>
  <c r="CB83" i="11"/>
  <c r="CA83" i="11"/>
  <c r="BZ83" i="11"/>
  <c r="BY83" i="11"/>
  <c r="BX83" i="11"/>
  <c r="BW83" i="11"/>
  <c r="BV83" i="11"/>
  <c r="BU83" i="11"/>
  <c r="BT83" i="11"/>
  <c r="BS83" i="11"/>
  <c r="BR83" i="11"/>
  <c r="BQ83" i="11"/>
  <c r="BP83" i="11"/>
  <c r="BO83" i="11"/>
  <c r="BN83" i="11"/>
  <c r="BM83" i="11"/>
  <c r="EQ82" i="11"/>
  <c r="EP82" i="11"/>
  <c r="EO82" i="11"/>
  <c r="EN82" i="11"/>
  <c r="EM82" i="11"/>
  <c r="EL82" i="11"/>
  <c r="EK82" i="11"/>
  <c r="EJ82" i="11"/>
  <c r="EI82" i="11"/>
  <c r="EH82" i="11"/>
  <c r="EG82" i="11"/>
  <c r="EF82" i="11"/>
  <c r="EE82" i="11"/>
  <c r="ED82" i="11"/>
  <c r="EC82" i="11"/>
  <c r="EB82" i="11"/>
  <c r="EA82" i="11"/>
  <c r="DZ82" i="11"/>
  <c r="DY82" i="11"/>
  <c r="DX82" i="11"/>
  <c r="DW82" i="11"/>
  <c r="DV82" i="11"/>
  <c r="DU82" i="11"/>
  <c r="DT82" i="11"/>
  <c r="DS82" i="11"/>
  <c r="DR82" i="11"/>
  <c r="DQ82" i="11"/>
  <c r="DP82" i="11"/>
  <c r="DO82" i="11"/>
  <c r="DN82" i="11"/>
  <c r="DM82" i="11"/>
  <c r="DL82" i="11"/>
  <c r="DK82" i="11"/>
  <c r="DJ82" i="11"/>
  <c r="DI82" i="11"/>
  <c r="DH82" i="11"/>
  <c r="DG82" i="11"/>
  <c r="DF82" i="11"/>
  <c r="DE82" i="11"/>
  <c r="DD82" i="11"/>
  <c r="DC82" i="11"/>
  <c r="DB82" i="11"/>
  <c r="DA82" i="11"/>
  <c r="CZ82" i="11"/>
  <c r="CY82" i="11"/>
  <c r="CX82" i="11"/>
  <c r="CW82" i="11"/>
  <c r="CV82" i="11"/>
  <c r="CU82" i="11"/>
  <c r="CT82" i="11"/>
  <c r="CS82" i="11"/>
  <c r="CR82" i="11"/>
  <c r="CQ82" i="11"/>
  <c r="CP82" i="11"/>
  <c r="CO82" i="11"/>
  <c r="CN82" i="11"/>
  <c r="CM82" i="11"/>
  <c r="CL82" i="11"/>
  <c r="CK82" i="11"/>
  <c r="CJ82" i="11"/>
  <c r="CI82" i="11"/>
  <c r="CH82" i="11"/>
  <c r="CG82" i="11"/>
  <c r="CF82" i="11"/>
  <c r="CE82" i="11"/>
  <c r="CD82" i="11"/>
  <c r="CC82" i="11"/>
  <c r="CB82" i="11"/>
  <c r="CA82" i="11"/>
  <c r="BZ82" i="11"/>
  <c r="BY82" i="11"/>
  <c r="BX82" i="11"/>
  <c r="BW82" i="11"/>
  <c r="BV82" i="11"/>
  <c r="BU82" i="11"/>
  <c r="BT82" i="11"/>
  <c r="BS82" i="11"/>
  <c r="BR82" i="11"/>
  <c r="BQ82" i="11"/>
  <c r="BP82" i="11"/>
  <c r="BO82" i="11"/>
  <c r="BN82" i="11"/>
  <c r="BM82" i="11"/>
  <c r="BL82" i="11"/>
  <c r="EQ81" i="11"/>
  <c r="EP81" i="11"/>
  <c r="EO81" i="11"/>
  <c r="EN81" i="11"/>
  <c r="EM81" i="11"/>
  <c r="EL81" i="11"/>
  <c r="EK81" i="11"/>
  <c r="EJ81" i="11"/>
  <c r="EI81" i="11"/>
  <c r="EH81" i="11"/>
  <c r="EG81" i="11"/>
  <c r="EF81" i="11"/>
  <c r="EE81" i="11"/>
  <c r="ED81" i="11"/>
  <c r="EC81" i="11"/>
  <c r="EB81" i="11"/>
  <c r="EA81" i="11"/>
  <c r="DZ81" i="11"/>
  <c r="DY81" i="11"/>
  <c r="DX81" i="11"/>
  <c r="DW81" i="11"/>
  <c r="DV81" i="11"/>
  <c r="DU81" i="11"/>
  <c r="DT81" i="11"/>
  <c r="DS81" i="11"/>
  <c r="DR81" i="11"/>
  <c r="DQ81" i="11"/>
  <c r="DP81" i="11"/>
  <c r="DO81" i="11"/>
  <c r="DN81" i="11"/>
  <c r="DM81" i="11"/>
  <c r="DL81" i="11"/>
  <c r="DK81" i="11"/>
  <c r="DJ81" i="11"/>
  <c r="DI81" i="11"/>
  <c r="DH81" i="11"/>
  <c r="DG81" i="11"/>
  <c r="DF81" i="11"/>
  <c r="DE81" i="11"/>
  <c r="DD81" i="11"/>
  <c r="DC81" i="11"/>
  <c r="DB81" i="11"/>
  <c r="DA81" i="11"/>
  <c r="CZ81" i="11"/>
  <c r="CY81" i="11"/>
  <c r="CX81" i="11"/>
  <c r="CW81" i="11"/>
  <c r="CV81" i="11"/>
  <c r="CU81" i="11"/>
  <c r="CT81" i="11"/>
  <c r="CS81" i="11"/>
  <c r="CR81" i="11"/>
  <c r="CQ81" i="11"/>
  <c r="CP81" i="11"/>
  <c r="CO81" i="11"/>
  <c r="CN81" i="11"/>
  <c r="CM81" i="11"/>
  <c r="CL81" i="11"/>
  <c r="CK81" i="11"/>
  <c r="CJ81" i="11"/>
  <c r="CI81" i="11"/>
  <c r="CH81" i="11"/>
  <c r="CG81" i="11"/>
  <c r="CF81" i="11"/>
  <c r="CE81" i="11"/>
  <c r="CD81" i="11"/>
  <c r="CC81" i="11"/>
  <c r="CB81" i="11"/>
  <c r="CA81" i="11"/>
  <c r="BZ81" i="11"/>
  <c r="BY81" i="11"/>
  <c r="BX81" i="11"/>
  <c r="BW81" i="11"/>
  <c r="BV81" i="11"/>
  <c r="BU81" i="11"/>
  <c r="BT81" i="11"/>
  <c r="BS81" i="11"/>
  <c r="BR81" i="11"/>
  <c r="BQ81" i="11"/>
  <c r="BP81" i="11"/>
  <c r="BO81" i="11"/>
  <c r="BN81" i="11"/>
  <c r="BM81" i="11"/>
  <c r="BL81" i="11"/>
  <c r="BK81" i="11"/>
  <c r="EQ80" i="11"/>
  <c r="EP80" i="11"/>
  <c r="EO80" i="11"/>
  <c r="EN80" i="11"/>
  <c r="EM80" i="11"/>
  <c r="EL80" i="11"/>
  <c r="EK80" i="11"/>
  <c r="EJ80" i="11"/>
  <c r="EI80" i="11"/>
  <c r="EH80" i="11"/>
  <c r="EG80" i="11"/>
  <c r="EF80" i="11"/>
  <c r="EE80" i="11"/>
  <c r="ED80" i="11"/>
  <c r="EC80" i="11"/>
  <c r="EB80" i="11"/>
  <c r="EA80" i="11"/>
  <c r="DZ80" i="11"/>
  <c r="DY80" i="11"/>
  <c r="DX80" i="11"/>
  <c r="DW80" i="11"/>
  <c r="DV80" i="11"/>
  <c r="DU80" i="11"/>
  <c r="DT80" i="11"/>
  <c r="DS80" i="11"/>
  <c r="DR80" i="11"/>
  <c r="DQ80" i="11"/>
  <c r="DP80" i="11"/>
  <c r="DO80" i="11"/>
  <c r="DN80" i="11"/>
  <c r="DM80" i="11"/>
  <c r="DL80" i="11"/>
  <c r="DK80" i="11"/>
  <c r="DJ80" i="11"/>
  <c r="DI80" i="11"/>
  <c r="DH80" i="11"/>
  <c r="DG80" i="11"/>
  <c r="DF80" i="11"/>
  <c r="DE80" i="11"/>
  <c r="DD80" i="11"/>
  <c r="DC80" i="11"/>
  <c r="DB80" i="11"/>
  <c r="DA80" i="11"/>
  <c r="CZ80" i="11"/>
  <c r="CY80" i="11"/>
  <c r="CX80" i="11"/>
  <c r="CW80" i="11"/>
  <c r="CV80" i="11"/>
  <c r="CU80" i="11"/>
  <c r="CT80" i="11"/>
  <c r="CS80" i="11"/>
  <c r="CR80" i="11"/>
  <c r="CQ80" i="11"/>
  <c r="CP80" i="11"/>
  <c r="CO80" i="11"/>
  <c r="CN80" i="11"/>
  <c r="CM80" i="11"/>
  <c r="CL80" i="11"/>
  <c r="CK80" i="11"/>
  <c r="CJ80" i="11"/>
  <c r="CI80" i="11"/>
  <c r="CH80" i="11"/>
  <c r="CG80" i="11"/>
  <c r="CF80" i="11"/>
  <c r="CE80" i="11"/>
  <c r="CD80" i="11"/>
  <c r="CC80" i="11"/>
  <c r="CB80" i="11"/>
  <c r="CA80" i="11"/>
  <c r="BZ80" i="11"/>
  <c r="BY80" i="11"/>
  <c r="BX80" i="11"/>
  <c r="BW80" i="11"/>
  <c r="BV80" i="11"/>
  <c r="BU80" i="11"/>
  <c r="BT80" i="11"/>
  <c r="BS80" i="11"/>
  <c r="BR80" i="11"/>
  <c r="BQ80" i="11"/>
  <c r="BP80" i="11"/>
  <c r="BO80" i="11"/>
  <c r="BN80" i="11"/>
  <c r="BM80" i="11"/>
  <c r="BL80" i="11"/>
  <c r="BK80" i="11"/>
  <c r="BJ80" i="11"/>
  <c r="EQ79" i="11"/>
  <c r="EP79" i="11"/>
  <c r="EO79" i="11"/>
  <c r="EN79" i="11"/>
  <c r="EM79" i="11"/>
  <c r="EL79" i="11"/>
  <c r="EK79" i="11"/>
  <c r="EJ79" i="11"/>
  <c r="EI79" i="11"/>
  <c r="EH79" i="11"/>
  <c r="EG79" i="11"/>
  <c r="EF79" i="11"/>
  <c r="EE79" i="11"/>
  <c r="ED79" i="11"/>
  <c r="EC79" i="11"/>
  <c r="EB79" i="11"/>
  <c r="EA79" i="11"/>
  <c r="DZ79" i="11"/>
  <c r="DY79" i="11"/>
  <c r="DX79" i="11"/>
  <c r="DW79" i="11"/>
  <c r="DV79" i="11"/>
  <c r="DU79" i="11"/>
  <c r="DT79" i="11"/>
  <c r="DS79" i="11"/>
  <c r="DR79" i="11"/>
  <c r="DQ79" i="11"/>
  <c r="DP79" i="11"/>
  <c r="DO79" i="11"/>
  <c r="DN79" i="11"/>
  <c r="DM79" i="11"/>
  <c r="DL79" i="11"/>
  <c r="DK79" i="11"/>
  <c r="DJ79" i="11"/>
  <c r="DI79" i="11"/>
  <c r="DH79" i="11"/>
  <c r="DG79" i="11"/>
  <c r="DF79" i="11"/>
  <c r="DE79" i="11"/>
  <c r="DD79" i="11"/>
  <c r="DC79" i="11"/>
  <c r="DB79" i="11"/>
  <c r="DA79" i="11"/>
  <c r="CZ79" i="11"/>
  <c r="CY79" i="11"/>
  <c r="CX79" i="11"/>
  <c r="CW79" i="11"/>
  <c r="CV79" i="11"/>
  <c r="CU79" i="11"/>
  <c r="CT79" i="11"/>
  <c r="CS79" i="11"/>
  <c r="CR79" i="11"/>
  <c r="CQ79" i="11"/>
  <c r="CP79" i="11"/>
  <c r="CO79" i="11"/>
  <c r="CN79" i="11"/>
  <c r="CM79" i="11"/>
  <c r="CL79" i="11"/>
  <c r="CK79" i="11"/>
  <c r="CJ79" i="11"/>
  <c r="CI79" i="11"/>
  <c r="CH79" i="11"/>
  <c r="CG79" i="11"/>
  <c r="CF79" i="11"/>
  <c r="CE79" i="11"/>
  <c r="CD79" i="11"/>
  <c r="CC79" i="11"/>
  <c r="CB79" i="11"/>
  <c r="CA79" i="11"/>
  <c r="BZ79" i="11"/>
  <c r="BY79" i="11"/>
  <c r="BX79" i="11"/>
  <c r="BW79" i="11"/>
  <c r="BV79" i="11"/>
  <c r="BU79" i="11"/>
  <c r="BT79" i="11"/>
  <c r="BS79" i="11"/>
  <c r="BR79" i="11"/>
  <c r="BQ79" i="11"/>
  <c r="BP79" i="11"/>
  <c r="BO79" i="11"/>
  <c r="BN79" i="11"/>
  <c r="BM79" i="11"/>
  <c r="BL79" i="11"/>
  <c r="BK79" i="11"/>
  <c r="BJ79" i="11"/>
  <c r="BI79" i="11"/>
  <c r="EQ78" i="11"/>
  <c r="EP78" i="11"/>
  <c r="EO78" i="11"/>
  <c r="EN78" i="11"/>
  <c r="EM78" i="11"/>
  <c r="EL78" i="11"/>
  <c r="EK78" i="11"/>
  <c r="EJ78" i="11"/>
  <c r="EI78" i="11"/>
  <c r="EH78" i="11"/>
  <c r="EG78" i="11"/>
  <c r="EF78" i="11"/>
  <c r="EE78" i="11"/>
  <c r="ED78" i="11"/>
  <c r="EC78" i="11"/>
  <c r="EB78" i="11"/>
  <c r="EA78" i="11"/>
  <c r="DZ78" i="11"/>
  <c r="DY78" i="11"/>
  <c r="DX78" i="11"/>
  <c r="DW78" i="11"/>
  <c r="DV78" i="11"/>
  <c r="DU78" i="11"/>
  <c r="DT78" i="11"/>
  <c r="DS78" i="11"/>
  <c r="DR78" i="11"/>
  <c r="DQ78" i="11"/>
  <c r="DP78" i="11"/>
  <c r="DO78" i="11"/>
  <c r="DN78" i="11"/>
  <c r="DM78" i="11"/>
  <c r="DL78" i="11"/>
  <c r="DK78" i="11"/>
  <c r="DJ78" i="11"/>
  <c r="DI78" i="11"/>
  <c r="DH78" i="11"/>
  <c r="DG78" i="11"/>
  <c r="DF78" i="11"/>
  <c r="DE78" i="11"/>
  <c r="DD78" i="11"/>
  <c r="DC78" i="11"/>
  <c r="DB78" i="11"/>
  <c r="DA78" i="11"/>
  <c r="CZ78" i="11"/>
  <c r="CY78" i="11"/>
  <c r="CX78" i="11"/>
  <c r="CW78" i="11"/>
  <c r="CV78" i="11"/>
  <c r="CU78" i="11"/>
  <c r="CT78" i="11"/>
  <c r="CS78" i="11"/>
  <c r="CR78" i="11"/>
  <c r="CQ78" i="11"/>
  <c r="CP78" i="11"/>
  <c r="CO78" i="11"/>
  <c r="CN78" i="11"/>
  <c r="CM78" i="11"/>
  <c r="CL78" i="11"/>
  <c r="CK78" i="11"/>
  <c r="CJ78" i="11"/>
  <c r="CI78" i="11"/>
  <c r="CH78" i="11"/>
  <c r="CG78" i="11"/>
  <c r="CF78" i="11"/>
  <c r="CE78" i="11"/>
  <c r="CD78" i="11"/>
  <c r="CC78" i="11"/>
  <c r="CB78" i="11"/>
  <c r="CA78" i="11"/>
  <c r="BZ78" i="11"/>
  <c r="BY78" i="11"/>
  <c r="BX78" i="11"/>
  <c r="BW78" i="11"/>
  <c r="BV78" i="11"/>
  <c r="BU78" i="11"/>
  <c r="BT78" i="11"/>
  <c r="BS78" i="11"/>
  <c r="BR78" i="11"/>
  <c r="BQ78" i="11"/>
  <c r="BP78" i="11"/>
  <c r="BO78" i="11"/>
  <c r="BN78" i="11"/>
  <c r="BM78" i="11"/>
  <c r="BL78" i="11"/>
  <c r="BK78" i="11"/>
  <c r="BJ78" i="11"/>
  <c r="BI78" i="11"/>
  <c r="BH78" i="11"/>
  <c r="EQ77" i="11"/>
  <c r="EP77" i="11"/>
  <c r="EO77" i="11"/>
  <c r="EN77" i="11"/>
  <c r="EM77" i="11"/>
  <c r="EL77" i="11"/>
  <c r="EK77" i="11"/>
  <c r="EJ77" i="11"/>
  <c r="EI77" i="11"/>
  <c r="EH77" i="11"/>
  <c r="EG77" i="11"/>
  <c r="EF77" i="11"/>
  <c r="EE77" i="11"/>
  <c r="ED77" i="11"/>
  <c r="EC77" i="11"/>
  <c r="EB77" i="11"/>
  <c r="EA77" i="11"/>
  <c r="DZ77" i="11"/>
  <c r="DY77" i="11"/>
  <c r="DX77" i="11"/>
  <c r="DW77" i="11"/>
  <c r="DV77" i="11"/>
  <c r="DU77" i="11"/>
  <c r="DT77" i="11"/>
  <c r="DS77" i="11"/>
  <c r="DR77" i="11"/>
  <c r="DQ77" i="11"/>
  <c r="DP77" i="11"/>
  <c r="DO77" i="11"/>
  <c r="DN77" i="11"/>
  <c r="DM77" i="11"/>
  <c r="DL77" i="11"/>
  <c r="DK77" i="11"/>
  <c r="DJ77" i="11"/>
  <c r="DI77" i="11"/>
  <c r="DH77" i="11"/>
  <c r="DG77" i="11"/>
  <c r="DF77" i="11"/>
  <c r="DE77" i="11"/>
  <c r="DD77" i="11"/>
  <c r="DC77" i="11"/>
  <c r="DB77" i="11"/>
  <c r="DA77" i="11"/>
  <c r="CZ77" i="11"/>
  <c r="CY77" i="11"/>
  <c r="CX77" i="11"/>
  <c r="CW77" i="11"/>
  <c r="CV77" i="11"/>
  <c r="CU77" i="11"/>
  <c r="CT77" i="11"/>
  <c r="CS77" i="11"/>
  <c r="CR77" i="11"/>
  <c r="CQ77" i="11"/>
  <c r="CP77" i="11"/>
  <c r="CO77" i="11"/>
  <c r="CN77" i="11"/>
  <c r="CM77" i="11"/>
  <c r="CL77" i="11"/>
  <c r="CK77" i="11"/>
  <c r="CJ77" i="11"/>
  <c r="CI77" i="11"/>
  <c r="CH77" i="11"/>
  <c r="CG77" i="11"/>
  <c r="CF77" i="11"/>
  <c r="CE77" i="11"/>
  <c r="CD77" i="11"/>
  <c r="CC77" i="11"/>
  <c r="CB77" i="11"/>
  <c r="CA77" i="11"/>
  <c r="BZ77" i="11"/>
  <c r="BY77" i="11"/>
  <c r="BX77" i="11"/>
  <c r="BW77" i="11"/>
  <c r="BV77" i="11"/>
  <c r="BU77" i="11"/>
  <c r="BT77" i="11"/>
  <c r="BS77" i="11"/>
  <c r="BR77" i="11"/>
  <c r="BQ77" i="11"/>
  <c r="BP77" i="11"/>
  <c r="BO77" i="11"/>
  <c r="BN77" i="11"/>
  <c r="BM77" i="11"/>
  <c r="BL77" i="11"/>
  <c r="BK77" i="11"/>
  <c r="BJ77" i="11"/>
  <c r="BI77" i="11"/>
  <c r="BH77" i="11"/>
  <c r="BG77" i="11"/>
  <c r="EQ76" i="11"/>
  <c r="EP76" i="11"/>
  <c r="EO76" i="11"/>
  <c r="EN76" i="11"/>
  <c r="EM76" i="11"/>
  <c r="EL76" i="11"/>
  <c r="EK76" i="11"/>
  <c r="EJ76" i="11"/>
  <c r="EI76" i="11"/>
  <c r="EH76" i="11"/>
  <c r="EG76" i="11"/>
  <c r="EF76" i="11"/>
  <c r="EE76" i="11"/>
  <c r="ED76" i="11"/>
  <c r="EC76" i="11"/>
  <c r="EB76" i="11"/>
  <c r="EA76" i="11"/>
  <c r="DZ76" i="11"/>
  <c r="DY76" i="11"/>
  <c r="DX76" i="11"/>
  <c r="DW76" i="11"/>
  <c r="DV76" i="11"/>
  <c r="DU76" i="11"/>
  <c r="DT76" i="11"/>
  <c r="DS76" i="11"/>
  <c r="DR76" i="11"/>
  <c r="DQ76" i="11"/>
  <c r="DP76" i="11"/>
  <c r="DO76" i="11"/>
  <c r="DN76" i="11"/>
  <c r="DM76" i="11"/>
  <c r="DL76" i="11"/>
  <c r="DK76" i="11"/>
  <c r="DJ76" i="11"/>
  <c r="DI76" i="11"/>
  <c r="DH76" i="11"/>
  <c r="DG76" i="11"/>
  <c r="DF76" i="11"/>
  <c r="DE76" i="11"/>
  <c r="DD76" i="11"/>
  <c r="DC76" i="11"/>
  <c r="DB76" i="11"/>
  <c r="DA76" i="11"/>
  <c r="CZ76" i="11"/>
  <c r="CY76" i="11"/>
  <c r="CX76" i="11"/>
  <c r="CW76" i="11"/>
  <c r="CV76" i="11"/>
  <c r="CU76" i="11"/>
  <c r="CT76" i="11"/>
  <c r="CS76" i="11"/>
  <c r="CR76" i="11"/>
  <c r="CQ76" i="11"/>
  <c r="CP76" i="11"/>
  <c r="CO76" i="11"/>
  <c r="CN76" i="11"/>
  <c r="CM76" i="11"/>
  <c r="CL76" i="11"/>
  <c r="CK76" i="11"/>
  <c r="CJ76" i="11"/>
  <c r="CI76" i="11"/>
  <c r="CH76" i="11"/>
  <c r="CG76" i="11"/>
  <c r="CF76" i="11"/>
  <c r="CE76" i="11"/>
  <c r="CD76" i="11"/>
  <c r="CC76" i="11"/>
  <c r="CB76" i="11"/>
  <c r="CA76" i="11"/>
  <c r="BZ76" i="11"/>
  <c r="BY76" i="11"/>
  <c r="BX76" i="11"/>
  <c r="BW76" i="11"/>
  <c r="BV76" i="11"/>
  <c r="BU76" i="11"/>
  <c r="BT76" i="11"/>
  <c r="BS76" i="11"/>
  <c r="BR76" i="11"/>
  <c r="BQ76" i="11"/>
  <c r="BP76" i="11"/>
  <c r="BO76" i="11"/>
  <c r="BN76" i="11"/>
  <c r="BM76" i="11"/>
  <c r="BL76" i="11"/>
  <c r="BK76" i="11"/>
  <c r="BJ76" i="11"/>
  <c r="BI76" i="11"/>
  <c r="BH76" i="11"/>
  <c r="BG76" i="11"/>
  <c r="BF76" i="11"/>
  <c r="EQ75" i="11"/>
  <c r="EP75" i="11"/>
  <c r="EO75" i="11"/>
  <c r="EN75" i="11"/>
  <c r="EM75" i="11"/>
  <c r="EL75" i="11"/>
  <c r="EK75" i="11"/>
  <c r="EJ75" i="11"/>
  <c r="EI75" i="11"/>
  <c r="EH75" i="11"/>
  <c r="EG75" i="11"/>
  <c r="EF75" i="11"/>
  <c r="EE75" i="11"/>
  <c r="ED75" i="11"/>
  <c r="EC75" i="11"/>
  <c r="EB75" i="11"/>
  <c r="EA75" i="11"/>
  <c r="DZ75" i="11"/>
  <c r="DY75" i="11"/>
  <c r="DX75" i="11"/>
  <c r="DW75" i="11"/>
  <c r="DV75" i="11"/>
  <c r="DU75" i="11"/>
  <c r="DT75" i="11"/>
  <c r="DS75" i="11"/>
  <c r="DR75" i="11"/>
  <c r="DQ75" i="11"/>
  <c r="DP75" i="11"/>
  <c r="DO75" i="11"/>
  <c r="DN75" i="11"/>
  <c r="DM75" i="11"/>
  <c r="DL75" i="11"/>
  <c r="DK75" i="11"/>
  <c r="DJ75" i="11"/>
  <c r="DI75" i="11"/>
  <c r="DH75" i="11"/>
  <c r="DG75" i="11"/>
  <c r="DF75" i="11"/>
  <c r="DE75" i="11"/>
  <c r="DD75" i="11"/>
  <c r="DC75" i="11"/>
  <c r="DB75" i="11"/>
  <c r="DA75" i="11"/>
  <c r="CZ75" i="11"/>
  <c r="CY75" i="11"/>
  <c r="CX75" i="11"/>
  <c r="CW75" i="11"/>
  <c r="CV75" i="11"/>
  <c r="CU75" i="11"/>
  <c r="CT75" i="11"/>
  <c r="CS75" i="11"/>
  <c r="CR75" i="11"/>
  <c r="CQ75" i="11"/>
  <c r="CP75" i="11"/>
  <c r="CO75" i="11"/>
  <c r="CN75" i="11"/>
  <c r="CM75" i="11"/>
  <c r="CL75" i="11"/>
  <c r="CK75" i="11"/>
  <c r="CJ75" i="11"/>
  <c r="CI75" i="11"/>
  <c r="CH75" i="11"/>
  <c r="CG75" i="11"/>
  <c r="CF75" i="11"/>
  <c r="CE75" i="11"/>
  <c r="CD75" i="11"/>
  <c r="CC75" i="11"/>
  <c r="CB75" i="11"/>
  <c r="CA75" i="11"/>
  <c r="BZ75" i="11"/>
  <c r="BY75" i="11"/>
  <c r="BX75" i="11"/>
  <c r="BW75" i="11"/>
  <c r="BV75" i="11"/>
  <c r="BU75" i="11"/>
  <c r="BT75" i="11"/>
  <c r="BS75" i="11"/>
  <c r="BR75" i="11"/>
  <c r="BQ75" i="11"/>
  <c r="BP75" i="11"/>
  <c r="BO75" i="11"/>
  <c r="BN75" i="11"/>
  <c r="BM75" i="11"/>
  <c r="BL75" i="11"/>
  <c r="BK75" i="11"/>
  <c r="BJ75" i="11"/>
  <c r="BI75" i="11"/>
  <c r="BH75" i="11"/>
  <c r="BG75" i="11"/>
  <c r="BF75" i="11"/>
  <c r="BE75" i="11"/>
  <c r="EQ74" i="11"/>
  <c r="EP74" i="11"/>
  <c r="EO74" i="11"/>
  <c r="EN74" i="11"/>
  <c r="EM74" i="11"/>
  <c r="EL74" i="11"/>
  <c r="EK74" i="11"/>
  <c r="EJ74" i="11"/>
  <c r="EI74" i="11"/>
  <c r="EH74" i="11"/>
  <c r="EG74" i="11"/>
  <c r="EF74" i="11"/>
  <c r="EE74" i="11"/>
  <c r="ED74" i="11"/>
  <c r="EC74" i="11"/>
  <c r="EB74" i="11"/>
  <c r="EA74" i="11"/>
  <c r="DZ74" i="11"/>
  <c r="DY74" i="11"/>
  <c r="DX74" i="11"/>
  <c r="DW74" i="11"/>
  <c r="DV74" i="11"/>
  <c r="DU74" i="11"/>
  <c r="DT74" i="11"/>
  <c r="DS74" i="11"/>
  <c r="DR74" i="11"/>
  <c r="DQ74" i="11"/>
  <c r="DP74" i="11"/>
  <c r="DO74" i="11"/>
  <c r="DN74" i="11"/>
  <c r="DM74" i="11"/>
  <c r="DL74" i="11"/>
  <c r="DK74" i="11"/>
  <c r="DJ74" i="11"/>
  <c r="DI74" i="11"/>
  <c r="DH74" i="11"/>
  <c r="DG74" i="11"/>
  <c r="DF74" i="11"/>
  <c r="DE74" i="11"/>
  <c r="DD74" i="11"/>
  <c r="DC74" i="11"/>
  <c r="DB74" i="11"/>
  <c r="DA74" i="11"/>
  <c r="CZ74" i="11"/>
  <c r="CY74" i="11"/>
  <c r="CX74" i="11"/>
  <c r="CW74" i="11"/>
  <c r="CV74" i="11"/>
  <c r="CU74" i="11"/>
  <c r="CT74" i="11"/>
  <c r="CS74" i="11"/>
  <c r="CR74" i="11"/>
  <c r="CQ74" i="11"/>
  <c r="CP74" i="11"/>
  <c r="CO74" i="11"/>
  <c r="CN74" i="11"/>
  <c r="CM74" i="11"/>
  <c r="CL74" i="11"/>
  <c r="CK74" i="11"/>
  <c r="CJ74" i="11"/>
  <c r="CI74" i="11"/>
  <c r="CH74" i="11"/>
  <c r="CG74" i="11"/>
  <c r="CF74" i="11"/>
  <c r="CE74" i="11"/>
  <c r="CD74" i="11"/>
  <c r="CC74" i="11"/>
  <c r="CB74" i="11"/>
  <c r="CA74" i="11"/>
  <c r="BZ74" i="11"/>
  <c r="BY74" i="11"/>
  <c r="BX74" i="11"/>
  <c r="BW74" i="11"/>
  <c r="BV74" i="11"/>
  <c r="BU74" i="11"/>
  <c r="BT74" i="11"/>
  <c r="BS74" i="11"/>
  <c r="BR74" i="11"/>
  <c r="BQ74" i="11"/>
  <c r="BP74" i="11"/>
  <c r="BO74" i="11"/>
  <c r="BN74" i="11"/>
  <c r="BM74" i="11"/>
  <c r="BL74" i="11"/>
  <c r="BK74" i="11"/>
  <c r="BJ74" i="11"/>
  <c r="BI74" i="11"/>
  <c r="BH74" i="11"/>
  <c r="BG74" i="11"/>
  <c r="BF74" i="11"/>
  <c r="BE74" i="11"/>
  <c r="BD74" i="11"/>
  <c r="EQ73" i="11"/>
  <c r="EP73" i="11"/>
  <c r="EO73" i="11"/>
  <c r="EN73" i="11"/>
  <c r="EM73" i="11"/>
  <c r="EL73" i="11"/>
  <c r="EK73" i="11"/>
  <c r="EJ73" i="11"/>
  <c r="EI73" i="11"/>
  <c r="EH73" i="11"/>
  <c r="EG73" i="11"/>
  <c r="EF73" i="11"/>
  <c r="EE73" i="11"/>
  <c r="ED73" i="11"/>
  <c r="EC73" i="11"/>
  <c r="EB73" i="11"/>
  <c r="EA73" i="11"/>
  <c r="DZ73" i="11"/>
  <c r="DY73" i="11"/>
  <c r="DX73" i="11"/>
  <c r="DW73" i="11"/>
  <c r="DV73" i="11"/>
  <c r="DU73" i="11"/>
  <c r="DT73" i="11"/>
  <c r="DS73" i="11"/>
  <c r="DR73" i="11"/>
  <c r="DQ73" i="11"/>
  <c r="DP73" i="11"/>
  <c r="DO73" i="11"/>
  <c r="DN73" i="11"/>
  <c r="DM73" i="11"/>
  <c r="DL73" i="11"/>
  <c r="DK73" i="11"/>
  <c r="DJ73" i="11"/>
  <c r="DI73" i="11"/>
  <c r="DH73" i="11"/>
  <c r="DG73" i="11"/>
  <c r="DF73" i="11"/>
  <c r="DE73" i="11"/>
  <c r="DD73" i="11"/>
  <c r="DC73" i="11"/>
  <c r="DB73" i="11"/>
  <c r="DA73" i="11"/>
  <c r="CZ73" i="11"/>
  <c r="CY73" i="11"/>
  <c r="CX73" i="11"/>
  <c r="CW73" i="11"/>
  <c r="CV73" i="11"/>
  <c r="CU73" i="11"/>
  <c r="CT73" i="11"/>
  <c r="CS73" i="11"/>
  <c r="CR73" i="11"/>
  <c r="CQ73" i="11"/>
  <c r="CP73" i="11"/>
  <c r="CO73" i="11"/>
  <c r="CN73" i="11"/>
  <c r="CM73" i="11"/>
  <c r="CL73" i="11"/>
  <c r="CK73" i="11"/>
  <c r="CJ73" i="11"/>
  <c r="CI73" i="11"/>
  <c r="CH73" i="11"/>
  <c r="CG73" i="11"/>
  <c r="CF73" i="11"/>
  <c r="CE73" i="11"/>
  <c r="CD73" i="11"/>
  <c r="CC73" i="11"/>
  <c r="CB73" i="11"/>
  <c r="CA73" i="11"/>
  <c r="BZ73" i="11"/>
  <c r="BY73" i="11"/>
  <c r="BX73" i="11"/>
  <c r="BW73" i="11"/>
  <c r="BV73" i="11"/>
  <c r="BU73" i="11"/>
  <c r="BT73" i="11"/>
  <c r="BS73" i="11"/>
  <c r="BR73" i="11"/>
  <c r="BQ73" i="11"/>
  <c r="BP73" i="11"/>
  <c r="BO73" i="11"/>
  <c r="BN73" i="11"/>
  <c r="BM73" i="11"/>
  <c r="BL73" i="11"/>
  <c r="BK73" i="11"/>
  <c r="BJ73" i="11"/>
  <c r="BI73" i="11"/>
  <c r="BH73" i="11"/>
  <c r="BG73" i="11"/>
  <c r="BF73" i="11"/>
  <c r="BE73" i="11"/>
  <c r="BD73" i="11"/>
  <c r="BC73" i="11"/>
  <c r="EQ72" i="11"/>
  <c r="EP72" i="11"/>
  <c r="EO72" i="11"/>
  <c r="EN72" i="11"/>
  <c r="EM72" i="11"/>
  <c r="EL72" i="11"/>
  <c r="EK72" i="11"/>
  <c r="EJ72" i="11"/>
  <c r="EI72" i="11"/>
  <c r="EH72" i="11"/>
  <c r="EG72" i="11"/>
  <c r="EF72" i="11"/>
  <c r="EE72" i="11"/>
  <c r="ED72" i="11"/>
  <c r="EC72" i="11"/>
  <c r="EB72" i="11"/>
  <c r="EA72" i="11"/>
  <c r="DZ72" i="11"/>
  <c r="DY72" i="11"/>
  <c r="DX72" i="11"/>
  <c r="DW72" i="11"/>
  <c r="DV72" i="11"/>
  <c r="DU72" i="11"/>
  <c r="DT72" i="11"/>
  <c r="DS72" i="11"/>
  <c r="DR72" i="11"/>
  <c r="DQ72" i="11"/>
  <c r="DP72" i="11"/>
  <c r="DO72" i="11"/>
  <c r="DN72" i="11"/>
  <c r="DM72" i="11"/>
  <c r="DL72" i="11"/>
  <c r="DK72" i="11"/>
  <c r="DJ72" i="11"/>
  <c r="DI72" i="11"/>
  <c r="DH72" i="11"/>
  <c r="DG72" i="11"/>
  <c r="DF72" i="11"/>
  <c r="DE72" i="11"/>
  <c r="DD72" i="11"/>
  <c r="DC72" i="11"/>
  <c r="DB72" i="11"/>
  <c r="DA72" i="11"/>
  <c r="CZ72" i="11"/>
  <c r="CY72" i="11"/>
  <c r="CX72" i="11"/>
  <c r="CW72" i="11"/>
  <c r="CV72" i="11"/>
  <c r="CU72" i="11"/>
  <c r="CT72" i="11"/>
  <c r="CS72" i="11"/>
  <c r="CR72" i="11"/>
  <c r="CQ72" i="11"/>
  <c r="CP72" i="11"/>
  <c r="CO72" i="11"/>
  <c r="CN72" i="11"/>
  <c r="CM72" i="11"/>
  <c r="CL72" i="11"/>
  <c r="CK72" i="11"/>
  <c r="CJ72" i="11"/>
  <c r="CI72" i="11"/>
  <c r="CH72" i="11"/>
  <c r="CG72" i="11"/>
  <c r="CF72" i="11"/>
  <c r="CE72" i="11"/>
  <c r="CD72" i="11"/>
  <c r="CC72" i="11"/>
  <c r="CB72" i="11"/>
  <c r="CA72" i="11"/>
  <c r="BZ72" i="11"/>
  <c r="BY72" i="11"/>
  <c r="BX72" i="11"/>
  <c r="BW72" i="11"/>
  <c r="BV72" i="11"/>
  <c r="BU72" i="11"/>
  <c r="BT72" i="11"/>
  <c r="BS72" i="11"/>
  <c r="BR72" i="11"/>
  <c r="BQ72" i="11"/>
  <c r="BP72" i="11"/>
  <c r="BO72" i="11"/>
  <c r="BN72" i="11"/>
  <c r="BM72" i="11"/>
  <c r="BL72" i="11"/>
  <c r="BK72" i="11"/>
  <c r="BJ72" i="11"/>
  <c r="BI72" i="11"/>
  <c r="BH72" i="11"/>
  <c r="BG72" i="11"/>
  <c r="BF72" i="11"/>
  <c r="BE72" i="11"/>
  <c r="BD72" i="11"/>
  <c r="BC72" i="11"/>
  <c r="BB72" i="11"/>
  <c r="EQ71" i="11"/>
  <c r="EP71" i="11"/>
  <c r="EO71" i="11"/>
  <c r="EN71" i="11"/>
  <c r="EM71" i="11"/>
  <c r="EL71" i="11"/>
  <c r="EK71" i="11"/>
  <c r="EJ71" i="11"/>
  <c r="EI71" i="11"/>
  <c r="EH71" i="11"/>
  <c r="EG71" i="11"/>
  <c r="EF71" i="11"/>
  <c r="EE71" i="11"/>
  <c r="ED71" i="11"/>
  <c r="EC71" i="11"/>
  <c r="EB71" i="11"/>
  <c r="EA71" i="11"/>
  <c r="DZ71" i="11"/>
  <c r="DY71" i="11"/>
  <c r="DX71" i="11"/>
  <c r="DW71" i="11"/>
  <c r="DV71" i="11"/>
  <c r="DU71" i="11"/>
  <c r="DT71" i="11"/>
  <c r="DS71" i="11"/>
  <c r="DR71" i="11"/>
  <c r="DQ71" i="11"/>
  <c r="DP71" i="11"/>
  <c r="DO71" i="11"/>
  <c r="DN71" i="11"/>
  <c r="DM71" i="11"/>
  <c r="DL71" i="11"/>
  <c r="DK71" i="11"/>
  <c r="DJ71" i="11"/>
  <c r="DI71" i="11"/>
  <c r="DH71" i="11"/>
  <c r="DG71" i="11"/>
  <c r="DF71" i="11"/>
  <c r="DE71" i="11"/>
  <c r="DD71" i="11"/>
  <c r="DC71" i="11"/>
  <c r="DB71" i="11"/>
  <c r="DA71" i="11"/>
  <c r="CZ71" i="11"/>
  <c r="CY71" i="11"/>
  <c r="CX71" i="11"/>
  <c r="CW71" i="11"/>
  <c r="CV71" i="11"/>
  <c r="CU71" i="11"/>
  <c r="CT71" i="11"/>
  <c r="CS71" i="11"/>
  <c r="CR71" i="11"/>
  <c r="CQ71" i="11"/>
  <c r="CP71" i="11"/>
  <c r="CO71" i="11"/>
  <c r="CN71" i="11"/>
  <c r="CM71" i="11"/>
  <c r="CL71" i="11"/>
  <c r="CK71" i="11"/>
  <c r="CJ71" i="11"/>
  <c r="CI71" i="11"/>
  <c r="CH71" i="11"/>
  <c r="CG71" i="11"/>
  <c r="CF71" i="11"/>
  <c r="CE71" i="11"/>
  <c r="CD71" i="11"/>
  <c r="CC71" i="11"/>
  <c r="CB71" i="11"/>
  <c r="CA71" i="11"/>
  <c r="BZ71" i="11"/>
  <c r="BY71" i="11"/>
  <c r="BX71" i="11"/>
  <c r="BW71" i="11"/>
  <c r="BV71" i="11"/>
  <c r="BU71" i="11"/>
  <c r="BT71" i="11"/>
  <c r="BS71" i="11"/>
  <c r="BR71" i="11"/>
  <c r="BQ71" i="11"/>
  <c r="BP71" i="11"/>
  <c r="BO71" i="11"/>
  <c r="BN71" i="11"/>
  <c r="BM71" i="11"/>
  <c r="BL71" i="11"/>
  <c r="BK71" i="11"/>
  <c r="BJ71" i="11"/>
  <c r="BI71" i="11"/>
  <c r="BH71" i="11"/>
  <c r="BG71" i="11"/>
  <c r="BF71" i="11"/>
  <c r="BE71" i="11"/>
  <c r="BD71" i="11"/>
  <c r="BC71" i="11"/>
  <c r="BB71" i="11"/>
  <c r="BA71" i="11"/>
  <c r="EQ70" i="11"/>
  <c r="EP70" i="11"/>
  <c r="EO70" i="11"/>
  <c r="EN70" i="11"/>
  <c r="EM70" i="11"/>
  <c r="EL70" i="11"/>
  <c r="EK70" i="11"/>
  <c r="EJ70" i="11"/>
  <c r="EI70" i="11"/>
  <c r="EH70" i="11"/>
  <c r="EG70" i="11"/>
  <c r="EF70" i="11"/>
  <c r="EE70" i="11"/>
  <c r="ED70" i="11"/>
  <c r="EC70" i="11"/>
  <c r="EB70" i="11"/>
  <c r="EA70" i="11"/>
  <c r="DZ70" i="11"/>
  <c r="DY70" i="11"/>
  <c r="DX70" i="11"/>
  <c r="DW70" i="11"/>
  <c r="DV70" i="11"/>
  <c r="DU70" i="11"/>
  <c r="DT70" i="11"/>
  <c r="DS70" i="11"/>
  <c r="DR70" i="11"/>
  <c r="DQ70" i="11"/>
  <c r="DP70" i="11"/>
  <c r="DO70" i="11"/>
  <c r="DN70" i="11"/>
  <c r="DM70" i="11"/>
  <c r="DL70" i="11"/>
  <c r="DK70" i="11"/>
  <c r="DJ70" i="11"/>
  <c r="DI70" i="11"/>
  <c r="DH70" i="11"/>
  <c r="DG70" i="11"/>
  <c r="DF70" i="11"/>
  <c r="DE70" i="11"/>
  <c r="DD70" i="11"/>
  <c r="DC70" i="11"/>
  <c r="DB70" i="11"/>
  <c r="DA70" i="11"/>
  <c r="CZ70" i="11"/>
  <c r="CY70" i="11"/>
  <c r="CX70" i="11"/>
  <c r="CW70" i="11"/>
  <c r="CV70" i="11"/>
  <c r="CU70" i="11"/>
  <c r="CT70" i="11"/>
  <c r="CS70" i="11"/>
  <c r="CR70" i="11"/>
  <c r="CQ70" i="11"/>
  <c r="CP70" i="11"/>
  <c r="CO70" i="11"/>
  <c r="CN70" i="11"/>
  <c r="CM70" i="11"/>
  <c r="CL70" i="11"/>
  <c r="CK70" i="11"/>
  <c r="CJ70" i="11"/>
  <c r="CI70" i="11"/>
  <c r="CH70" i="11"/>
  <c r="CG70" i="11"/>
  <c r="CF70" i="11"/>
  <c r="CE70" i="11"/>
  <c r="CD70" i="11"/>
  <c r="CC70" i="11"/>
  <c r="CB70" i="11"/>
  <c r="CA70" i="11"/>
  <c r="BZ70" i="11"/>
  <c r="BY70" i="11"/>
  <c r="BX70" i="11"/>
  <c r="BW70" i="11"/>
  <c r="BV70" i="11"/>
  <c r="BU70" i="11"/>
  <c r="BT70" i="11"/>
  <c r="BS70" i="11"/>
  <c r="BR70" i="11"/>
  <c r="BQ70" i="11"/>
  <c r="BP70" i="11"/>
  <c r="BO70" i="11"/>
  <c r="BN70" i="11"/>
  <c r="BM70" i="11"/>
  <c r="BL70" i="11"/>
  <c r="BK70" i="11"/>
  <c r="BJ70" i="11"/>
  <c r="BI70" i="11"/>
  <c r="BH70" i="11"/>
  <c r="BG70" i="11"/>
  <c r="BF70" i="11"/>
  <c r="BE70" i="11"/>
  <c r="BD70" i="11"/>
  <c r="BC70" i="11"/>
  <c r="BB70" i="11"/>
  <c r="BA70" i="11"/>
  <c r="AZ70" i="11"/>
  <c r="EQ69" i="11"/>
  <c r="EP69" i="11"/>
  <c r="EO69" i="11"/>
  <c r="EN69" i="11"/>
  <c r="EM69" i="11"/>
  <c r="EL69" i="11"/>
  <c r="EK69" i="11"/>
  <c r="EJ69" i="11"/>
  <c r="EI69" i="11"/>
  <c r="EH69" i="11"/>
  <c r="EG69" i="11"/>
  <c r="EF69" i="11"/>
  <c r="EE69" i="11"/>
  <c r="ED69" i="11"/>
  <c r="EC69" i="11"/>
  <c r="EB69" i="11"/>
  <c r="EA69" i="11"/>
  <c r="DZ69" i="11"/>
  <c r="DY69" i="11"/>
  <c r="DX69" i="11"/>
  <c r="DW69" i="11"/>
  <c r="DV69" i="11"/>
  <c r="DU69" i="11"/>
  <c r="DT69" i="11"/>
  <c r="DS69" i="11"/>
  <c r="DR69" i="11"/>
  <c r="DQ69" i="11"/>
  <c r="DP69" i="11"/>
  <c r="DO69" i="11"/>
  <c r="DN69" i="11"/>
  <c r="DM69" i="11"/>
  <c r="DL69" i="11"/>
  <c r="DK69" i="11"/>
  <c r="DJ69" i="11"/>
  <c r="DI69" i="11"/>
  <c r="DH69" i="11"/>
  <c r="DG69" i="11"/>
  <c r="DF69" i="11"/>
  <c r="DE69" i="11"/>
  <c r="DD69" i="11"/>
  <c r="DC69" i="11"/>
  <c r="DB69" i="11"/>
  <c r="DA69" i="11"/>
  <c r="CZ69" i="11"/>
  <c r="CY69" i="11"/>
  <c r="CX69" i="11"/>
  <c r="CW69" i="11"/>
  <c r="CV69" i="11"/>
  <c r="CU69" i="11"/>
  <c r="CT69" i="11"/>
  <c r="CS69" i="11"/>
  <c r="CR69" i="11"/>
  <c r="CQ69" i="11"/>
  <c r="CP69" i="11"/>
  <c r="CO69" i="11"/>
  <c r="CN69" i="11"/>
  <c r="CM69" i="11"/>
  <c r="CL69" i="11"/>
  <c r="CK69" i="11"/>
  <c r="CJ69" i="11"/>
  <c r="CI69" i="11"/>
  <c r="CH69" i="11"/>
  <c r="CG69" i="11"/>
  <c r="CF69" i="11"/>
  <c r="CE69" i="11"/>
  <c r="CD69" i="11"/>
  <c r="CC69" i="11"/>
  <c r="CB69" i="11"/>
  <c r="CA69" i="11"/>
  <c r="BZ69" i="11"/>
  <c r="BY69" i="11"/>
  <c r="BX69" i="11"/>
  <c r="BW69" i="11"/>
  <c r="BV69" i="11"/>
  <c r="BU69" i="11"/>
  <c r="BT69" i="11"/>
  <c r="BS69" i="11"/>
  <c r="BR69" i="11"/>
  <c r="BQ69" i="11"/>
  <c r="BP69" i="11"/>
  <c r="BO69" i="11"/>
  <c r="BN69" i="11"/>
  <c r="BM69" i="11"/>
  <c r="BL69" i="11"/>
  <c r="BK69" i="11"/>
  <c r="BJ69" i="11"/>
  <c r="BI69" i="11"/>
  <c r="BH69" i="11"/>
  <c r="BG69" i="11"/>
  <c r="BF69" i="11"/>
  <c r="BE69" i="11"/>
  <c r="BD69" i="11"/>
  <c r="BC69" i="11"/>
  <c r="BB69" i="11"/>
  <c r="BA69" i="11"/>
  <c r="AZ69" i="11"/>
  <c r="AY69" i="11"/>
  <c r="EQ68" i="11"/>
  <c r="EP68" i="11"/>
  <c r="EO68" i="11"/>
  <c r="EN68" i="11"/>
  <c r="EM68" i="11"/>
  <c r="EL68" i="11"/>
  <c r="EK68" i="11"/>
  <c r="EJ68" i="11"/>
  <c r="EI68" i="11"/>
  <c r="EH68" i="11"/>
  <c r="EG68" i="11"/>
  <c r="EF68" i="11"/>
  <c r="EE68" i="11"/>
  <c r="ED68" i="11"/>
  <c r="EC68" i="11"/>
  <c r="EB68" i="11"/>
  <c r="EA68" i="11"/>
  <c r="DZ68" i="11"/>
  <c r="DY68" i="11"/>
  <c r="DX68" i="11"/>
  <c r="DW68" i="11"/>
  <c r="DV68" i="11"/>
  <c r="DU68" i="11"/>
  <c r="DT68" i="11"/>
  <c r="DS68" i="11"/>
  <c r="DR68" i="11"/>
  <c r="DQ68" i="11"/>
  <c r="DP68" i="11"/>
  <c r="DO68" i="11"/>
  <c r="DN68" i="11"/>
  <c r="DM68" i="11"/>
  <c r="DL68" i="11"/>
  <c r="DK68" i="11"/>
  <c r="DJ68" i="11"/>
  <c r="DI68" i="11"/>
  <c r="DH68" i="11"/>
  <c r="DG68" i="11"/>
  <c r="DF68" i="11"/>
  <c r="DE68" i="11"/>
  <c r="DD68" i="11"/>
  <c r="DC68" i="11"/>
  <c r="DB68" i="11"/>
  <c r="DA68" i="11"/>
  <c r="CZ68" i="11"/>
  <c r="CY68" i="11"/>
  <c r="CX68" i="11"/>
  <c r="CW68" i="11"/>
  <c r="CV68" i="11"/>
  <c r="CU68" i="11"/>
  <c r="CT68" i="11"/>
  <c r="CS68" i="11"/>
  <c r="CR68" i="11"/>
  <c r="CQ68" i="11"/>
  <c r="CP68" i="11"/>
  <c r="CO68" i="11"/>
  <c r="CN68" i="11"/>
  <c r="CM68" i="11"/>
  <c r="CL68" i="11"/>
  <c r="CK68" i="11"/>
  <c r="CJ68" i="11"/>
  <c r="CI68" i="11"/>
  <c r="CH68" i="11"/>
  <c r="CG68" i="11"/>
  <c r="CF68" i="11"/>
  <c r="CE68" i="11"/>
  <c r="CD68" i="11"/>
  <c r="CC68" i="11"/>
  <c r="CB68" i="11"/>
  <c r="CA68" i="11"/>
  <c r="BZ68" i="11"/>
  <c r="BY68" i="11"/>
  <c r="BX68" i="11"/>
  <c r="BW68" i="11"/>
  <c r="BV68" i="11"/>
  <c r="BU68" i="11"/>
  <c r="BT68" i="11"/>
  <c r="BS68" i="11"/>
  <c r="BR68" i="11"/>
  <c r="BQ68" i="11"/>
  <c r="BP68" i="11"/>
  <c r="BO68" i="11"/>
  <c r="BN68" i="11"/>
  <c r="BM68" i="11"/>
  <c r="BL68" i="11"/>
  <c r="BK68" i="11"/>
  <c r="BJ68" i="11"/>
  <c r="BI68" i="11"/>
  <c r="BH68" i="11"/>
  <c r="BG68" i="11"/>
  <c r="BF68" i="11"/>
  <c r="BE68" i="11"/>
  <c r="BD68" i="11"/>
  <c r="BC68" i="11"/>
  <c r="BB68" i="11"/>
  <c r="BA68" i="11"/>
  <c r="AZ68" i="11"/>
  <c r="AY68" i="11"/>
  <c r="AX68" i="11"/>
  <c r="EQ67" i="11"/>
  <c r="EP67" i="11"/>
  <c r="EO67" i="11"/>
  <c r="EN67" i="11"/>
  <c r="EM67" i="11"/>
  <c r="EL67" i="11"/>
  <c r="EK67" i="11"/>
  <c r="EJ67" i="11"/>
  <c r="EI67" i="11"/>
  <c r="EH67" i="11"/>
  <c r="EG67" i="11"/>
  <c r="EF67" i="11"/>
  <c r="EE67" i="11"/>
  <c r="ED67" i="11"/>
  <c r="EC67" i="11"/>
  <c r="EB67" i="11"/>
  <c r="EA67" i="11"/>
  <c r="DZ67" i="11"/>
  <c r="DY67" i="11"/>
  <c r="DX67" i="11"/>
  <c r="DW67" i="11"/>
  <c r="DV67" i="11"/>
  <c r="DU67" i="11"/>
  <c r="DT67" i="11"/>
  <c r="DS67" i="11"/>
  <c r="DR67" i="11"/>
  <c r="DQ67" i="11"/>
  <c r="DP67" i="11"/>
  <c r="DO67" i="11"/>
  <c r="DN67" i="11"/>
  <c r="DM67" i="11"/>
  <c r="DL67" i="11"/>
  <c r="DK67" i="11"/>
  <c r="DJ67" i="11"/>
  <c r="DI67" i="11"/>
  <c r="DH67" i="11"/>
  <c r="DG67" i="11"/>
  <c r="DF67" i="11"/>
  <c r="DE67" i="11"/>
  <c r="DD67" i="11"/>
  <c r="DC67" i="11"/>
  <c r="DB67" i="11"/>
  <c r="DA67" i="11"/>
  <c r="CZ67" i="11"/>
  <c r="CY67" i="11"/>
  <c r="CX67" i="11"/>
  <c r="CW67" i="11"/>
  <c r="CV67" i="11"/>
  <c r="CU67" i="11"/>
  <c r="CT67" i="11"/>
  <c r="CS67" i="11"/>
  <c r="CR67" i="11"/>
  <c r="CQ67" i="11"/>
  <c r="CP67" i="11"/>
  <c r="CO67" i="11"/>
  <c r="CN67" i="11"/>
  <c r="CM67" i="11"/>
  <c r="CL67" i="11"/>
  <c r="CK67" i="11"/>
  <c r="CJ67" i="11"/>
  <c r="CI67" i="11"/>
  <c r="CH67" i="11"/>
  <c r="CG67" i="11"/>
  <c r="CF67" i="11"/>
  <c r="CE67" i="11"/>
  <c r="CD67" i="11"/>
  <c r="CC67" i="11"/>
  <c r="CB67" i="11"/>
  <c r="CA67" i="11"/>
  <c r="BZ67" i="11"/>
  <c r="BY67" i="11"/>
  <c r="BX67" i="11"/>
  <c r="BW67" i="11"/>
  <c r="BV67" i="11"/>
  <c r="BU67" i="11"/>
  <c r="BT67" i="11"/>
  <c r="BS67" i="11"/>
  <c r="BR67" i="11"/>
  <c r="BQ67" i="11"/>
  <c r="BP67" i="11"/>
  <c r="BO67" i="11"/>
  <c r="BN67" i="11"/>
  <c r="BM67" i="11"/>
  <c r="BL67" i="11"/>
  <c r="BK67" i="11"/>
  <c r="BJ67" i="11"/>
  <c r="BI67" i="11"/>
  <c r="BH67" i="11"/>
  <c r="BG67" i="11"/>
  <c r="BF67" i="11"/>
  <c r="BE67" i="11"/>
  <c r="BD67" i="11"/>
  <c r="BC67" i="11"/>
  <c r="BB67" i="11"/>
  <c r="BA67" i="11"/>
  <c r="AZ67" i="11"/>
  <c r="AY67" i="11"/>
  <c r="AX67" i="11"/>
  <c r="AW67" i="11"/>
  <c r="EQ66" i="11"/>
  <c r="EP66" i="11"/>
  <c r="EO66" i="11"/>
  <c r="EN66" i="11"/>
  <c r="EM66" i="11"/>
  <c r="EL66" i="11"/>
  <c r="EK66" i="11"/>
  <c r="EJ66" i="11"/>
  <c r="EI66" i="11"/>
  <c r="EH66" i="11"/>
  <c r="EG66" i="11"/>
  <c r="EF66" i="11"/>
  <c r="EE66" i="11"/>
  <c r="ED66" i="11"/>
  <c r="EC66" i="11"/>
  <c r="EB66" i="11"/>
  <c r="EA66" i="11"/>
  <c r="DZ66" i="11"/>
  <c r="DY66" i="11"/>
  <c r="DX66" i="11"/>
  <c r="DW66" i="11"/>
  <c r="DV66" i="11"/>
  <c r="DU66" i="11"/>
  <c r="DT66" i="11"/>
  <c r="DS66" i="11"/>
  <c r="DR66" i="11"/>
  <c r="DQ66" i="11"/>
  <c r="DP66" i="11"/>
  <c r="DO66" i="11"/>
  <c r="DN66" i="11"/>
  <c r="DM66" i="11"/>
  <c r="DL66" i="11"/>
  <c r="DK66" i="11"/>
  <c r="DJ66" i="11"/>
  <c r="DI66" i="11"/>
  <c r="DH66" i="11"/>
  <c r="DG66" i="11"/>
  <c r="DF66" i="11"/>
  <c r="DE66" i="11"/>
  <c r="DD66" i="11"/>
  <c r="DC66" i="11"/>
  <c r="DB66" i="11"/>
  <c r="DA66" i="11"/>
  <c r="CZ66" i="11"/>
  <c r="CY66" i="11"/>
  <c r="CX66" i="11"/>
  <c r="CW66" i="11"/>
  <c r="CV66" i="11"/>
  <c r="CU66" i="11"/>
  <c r="CT66" i="11"/>
  <c r="CS66" i="11"/>
  <c r="CR66" i="11"/>
  <c r="CQ66" i="11"/>
  <c r="CP66" i="11"/>
  <c r="CO66" i="11"/>
  <c r="CN66" i="11"/>
  <c r="CM66" i="11"/>
  <c r="CL66" i="11"/>
  <c r="CK66" i="11"/>
  <c r="CJ66" i="11"/>
  <c r="CI66" i="11"/>
  <c r="CH66" i="11"/>
  <c r="CG66" i="11"/>
  <c r="CF66" i="11"/>
  <c r="CE66" i="11"/>
  <c r="CD66" i="11"/>
  <c r="CC66" i="11"/>
  <c r="CB66" i="11"/>
  <c r="CA66" i="11"/>
  <c r="BZ66" i="11"/>
  <c r="BY66" i="11"/>
  <c r="BX66" i="11"/>
  <c r="BW66" i="11"/>
  <c r="BV66" i="11"/>
  <c r="BU66" i="11"/>
  <c r="BT66" i="11"/>
  <c r="BS66" i="11"/>
  <c r="BR66" i="11"/>
  <c r="BQ66" i="11"/>
  <c r="BP66" i="11"/>
  <c r="BO66" i="11"/>
  <c r="BN66" i="11"/>
  <c r="BM66" i="11"/>
  <c r="BL66" i="11"/>
  <c r="BK66" i="11"/>
  <c r="BJ66" i="11"/>
  <c r="BI66" i="11"/>
  <c r="BH66" i="11"/>
  <c r="BG66" i="11"/>
  <c r="BF66" i="11"/>
  <c r="BE66" i="11"/>
  <c r="BD66" i="11"/>
  <c r="BC66" i="11"/>
  <c r="BB66" i="11"/>
  <c r="BA66" i="11"/>
  <c r="AZ66" i="11"/>
  <c r="AY66" i="11"/>
  <c r="AX66" i="11"/>
  <c r="AW66" i="11"/>
  <c r="AV66" i="11"/>
  <c r="EQ65" i="11"/>
  <c r="EP65" i="11"/>
  <c r="EO65" i="11"/>
  <c r="EN65" i="11"/>
  <c r="EM65" i="11"/>
  <c r="EL65" i="11"/>
  <c r="EK65" i="11"/>
  <c r="EJ65" i="11"/>
  <c r="EI65" i="11"/>
  <c r="EH65" i="11"/>
  <c r="EG65" i="11"/>
  <c r="EF65" i="11"/>
  <c r="EE65" i="11"/>
  <c r="ED65" i="11"/>
  <c r="EC65" i="11"/>
  <c r="EB65" i="11"/>
  <c r="EA65" i="11"/>
  <c r="DZ65" i="11"/>
  <c r="DY65" i="11"/>
  <c r="DX65" i="11"/>
  <c r="DW65" i="11"/>
  <c r="DV65" i="11"/>
  <c r="DU65" i="11"/>
  <c r="DT65" i="11"/>
  <c r="DS65" i="11"/>
  <c r="DR65" i="11"/>
  <c r="DQ65" i="11"/>
  <c r="DP65" i="11"/>
  <c r="DO65" i="11"/>
  <c r="DN65" i="11"/>
  <c r="DM65" i="11"/>
  <c r="DL65" i="11"/>
  <c r="DK65" i="11"/>
  <c r="DJ65" i="11"/>
  <c r="DI65" i="11"/>
  <c r="DH65" i="11"/>
  <c r="DG65" i="11"/>
  <c r="DF65" i="11"/>
  <c r="DE65" i="11"/>
  <c r="DD65" i="11"/>
  <c r="DC65" i="11"/>
  <c r="DB65" i="11"/>
  <c r="DA65" i="11"/>
  <c r="CZ65" i="11"/>
  <c r="CY65" i="11"/>
  <c r="CX65" i="11"/>
  <c r="CW65" i="11"/>
  <c r="CV65" i="11"/>
  <c r="CU65" i="11"/>
  <c r="CT65" i="11"/>
  <c r="CS65" i="11"/>
  <c r="CR65" i="11"/>
  <c r="CQ65" i="11"/>
  <c r="CP65" i="11"/>
  <c r="CO65" i="11"/>
  <c r="CN65" i="11"/>
  <c r="CM65" i="11"/>
  <c r="CL65" i="11"/>
  <c r="CK65" i="11"/>
  <c r="CJ65" i="11"/>
  <c r="CI65" i="11"/>
  <c r="CH65" i="11"/>
  <c r="CG65" i="11"/>
  <c r="CF65" i="11"/>
  <c r="CE65" i="11"/>
  <c r="CD65" i="11"/>
  <c r="CC65" i="11"/>
  <c r="CB65" i="11"/>
  <c r="CA65" i="11"/>
  <c r="BZ65" i="11"/>
  <c r="BY65" i="11"/>
  <c r="BX65" i="11"/>
  <c r="BW65" i="11"/>
  <c r="BV65" i="11"/>
  <c r="BU65" i="11"/>
  <c r="BT65" i="11"/>
  <c r="BS65" i="11"/>
  <c r="BR65" i="11"/>
  <c r="BQ65" i="11"/>
  <c r="BP65" i="11"/>
  <c r="BO65" i="11"/>
  <c r="BN65" i="11"/>
  <c r="BM65" i="11"/>
  <c r="BL65" i="11"/>
  <c r="BK65" i="11"/>
  <c r="BJ65" i="11"/>
  <c r="BI65" i="11"/>
  <c r="BH65" i="11"/>
  <c r="BG65" i="11"/>
  <c r="BF65" i="11"/>
  <c r="BE65" i="11"/>
  <c r="BD65" i="11"/>
  <c r="BC65" i="11"/>
  <c r="BB65" i="11"/>
  <c r="BA65" i="11"/>
  <c r="AZ65" i="11"/>
  <c r="AY65" i="11"/>
  <c r="AX65" i="11"/>
  <c r="AW65" i="11"/>
  <c r="AV65" i="11"/>
  <c r="AU65" i="11"/>
  <c r="EQ64" i="11"/>
  <c r="EP64" i="11"/>
  <c r="EO64" i="11"/>
  <c r="EN64" i="11"/>
  <c r="EM64" i="11"/>
  <c r="EL64" i="11"/>
  <c r="EK64" i="11"/>
  <c r="EJ64" i="11"/>
  <c r="EI64" i="11"/>
  <c r="EH64" i="11"/>
  <c r="EG64" i="11"/>
  <c r="EF64" i="11"/>
  <c r="EE64" i="11"/>
  <c r="ED64" i="11"/>
  <c r="EC64" i="11"/>
  <c r="EB64" i="11"/>
  <c r="EA64" i="11"/>
  <c r="DZ64" i="11"/>
  <c r="DY64" i="11"/>
  <c r="DX64" i="11"/>
  <c r="DW64" i="11"/>
  <c r="DV64" i="11"/>
  <c r="DU64" i="11"/>
  <c r="DT64" i="11"/>
  <c r="DS64" i="11"/>
  <c r="DR64" i="11"/>
  <c r="DQ64" i="11"/>
  <c r="DP64" i="11"/>
  <c r="DO64" i="11"/>
  <c r="DN64" i="11"/>
  <c r="DM64" i="11"/>
  <c r="DL64" i="11"/>
  <c r="DK64" i="11"/>
  <c r="DJ64" i="11"/>
  <c r="DI64" i="11"/>
  <c r="DH64" i="11"/>
  <c r="DG64" i="11"/>
  <c r="DF64" i="11"/>
  <c r="DE64" i="11"/>
  <c r="DD64" i="11"/>
  <c r="DC64" i="11"/>
  <c r="DB64" i="11"/>
  <c r="DA64" i="11"/>
  <c r="CZ64" i="11"/>
  <c r="CY64" i="11"/>
  <c r="CX64" i="11"/>
  <c r="CW64" i="11"/>
  <c r="CV64" i="11"/>
  <c r="CU64" i="11"/>
  <c r="CT64" i="11"/>
  <c r="CS64" i="11"/>
  <c r="CR64" i="11"/>
  <c r="CQ64" i="11"/>
  <c r="CP64" i="11"/>
  <c r="CO64" i="11"/>
  <c r="CN64" i="11"/>
  <c r="CM64" i="11"/>
  <c r="CL64" i="11"/>
  <c r="CK64" i="11"/>
  <c r="CJ64" i="11"/>
  <c r="CI64" i="11"/>
  <c r="CH64" i="11"/>
  <c r="CG64" i="11"/>
  <c r="CF64" i="11"/>
  <c r="CE64" i="11"/>
  <c r="CD64" i="11"/>
  <c r="CC64" i="11"/>
  <c r="CB64" i="11"/>
  <c r="CA64" i="11"/>
  <c r="BZ64" i="11"/>
  <c r="BY64" i="11"/>
  <c r="BX64" i="11"/>
  <c r="BW64" i="11"/>
  <c r="BV64" i="11"/>
  <c r="BU64" i="11"/>
  <c r="BT64" i="11"/>
  <c r="BS64" i="11"/>
  <c r="BR64" i="11"/>
  <c r="BQ64" i="11"/>
  <c r="BP64" i="11"/>
  <c r="BO64" i="11"/>
  <c r="BN64" i="11"/>
  <c r="BM64" i="11"/>
  <c r="BL64" i="11"/>
  <c r="BK64" i="11"/>
  <c r="BJ64" i="11"/>
  <c r="BI64" i="11"/>
  <c r="BH64" i="11"/>
  <c r="BG64" i="11"/>
  <c r="BF64" i="11"/>
  <c r="BE64" i="11"/>
  <c r="BD64" i="11"/>
  <c r="BC64" i="11"/>
  <c r="BB64" i="11"/>
  <c r="BA64" i="11"/>
  <c r="AZ64" i="11"/>
  <c r="AY64" i="11"/>
  <c r="AX64" i="11"/>
  <c r="AW64" i="11"/>
  <c r="AV64" i="11"/>
  <c r="AU64" i="11"/>
  <c r="AT64" i="11"/>
  <c r="EQ63" i="11"/>
  <c r="EP63" i="11"/>
  <c r="EO63" i="11"/>
  <c r="EN63" i="11"/>
  <c r="EM63" i="11"/>
  <c r="EL63" i="11"/>
  <c r="EK63" i="11"/>
  <c r="EJ63" i="11"/>
  <c r="EI63" i="11"/>
  <c r="EH63" i="11"/>
  <c r="EG63" i="11"/>
  <c r="EF63" i="11"/>
  <c r="EE63" i="11"/>
  <c r="ED63" i="11"/>
  <c r="EC63" i="11"/>
  <c r="EB63" i="11"/>
  <c r="EA63" i="11"/>
  <c r="DZ63" i="11"/>
  <c r="DY63" i="11"/>
  <c r="DX63" i="11"/>
  <c r="DW63" i="11"/>
  <c r="DV63" i="11"/>
  <c r="DU63" i="11"/>
  <c r="DT63" i="11"/>
  <c r="DS63" i="11"/>
  <c r="DR63" i="11"/>
  <c r="DQ63" i="11"/>
  <c r="DP63" i="11"/>
  <c r="DO63" i="11"/>
  <c r="DN63" i="11"/>
  <c r="DM63" i="11"/>
  <c r="DL63" i="11"/>
  <c r="DK63" i="11"/>
  <c r="DJ63" i="11"/>
  <c r="DI63" i="11"/>
  <c r="DH63" i="11"/>
  <c r="DG63" i="11"/>
  <c r="DF63" i="11"/>
  <c r="DE63" i="11"/>
  <c r="DD63" i="11"/>
  <c r="DC63" i="11"/>
  <c r="DB63" i="11"/>
  <c r="DA63" i="11"/>
  <c r="CZ63" i="11"/>
  <c r="CY63" i="11"/>
  <c r="CX63" i="11"/>
  <c r="CW63" i="11"/>
  <c r="CV63" i="11"/>
  <c r="CU63" i="11"/>
  <c r="CT63" i="11"/>
  <c r="CS63" i="11"/>
  <c r="CR63" i="11"/>
  <c r="CQ63" i="11"/>
  <c r="CP63" i="11"/>
  <c r="CO63" i="11"/>
  <c r="CN63" i="11"/>
  <c r="CM63" i="11"/>
  <c r="CL63" i="11"/>
  <c r="CK63" i="11"/>
  <c r="CJ63" i="11"/>
  <c r="CI63" i="11"/>
  <c r="CH63" i="11"/>
  <c r="CG63" i="11"/>
  <c r="CF63" i="11"/>
  <c r="CE63" i="11"/>
  <c r="CD63" i="11"/>
  <c r="CC63" i="11"/>
  <c r="CB63" i="11"/>
  <c r="CA63" i="11"/>
  <c r="BZ63" i="11"/>
  <c r="BY63" i="11"/>
  <c r="BX63" i="11"/>
  <c r="BW63" i="11"/>
  <c r="BV63" i="11"/>
  <c r="BU63" i="11"/>
  <c r="BT63" i="11"/>
  <c r="BS63" i="11"/>
  <c r="BR63" i="11"/>
  <c r="BQ63" i="11"/>
  <c r="BP63" i="11"/>
  <c r="BO63" i="11"/>
  <c r="BN63" i="11"/>
  <c r="BM63" i="11"/>
  <c r="BL63" i="11"/>
  <c r="BK63" i="11"/>
  <c r="BJ63" i="11"/>
  <c r="BI63" i="11"/>
  <c r="BH63" i="11"/>
  <c r="BG63" i="11"/>
  <c r="BF63" i="11"/>
  <c r="BE63" i="11"/>
  <c r="BD63" i="11"/>
  <c r="BC63" i="11"/>
  <c r="BB63" i="11"/>
  <c r="BA63" i="11"/>
  <c r="AZ63" i="11"/>
  <c r="AY63" i="11"/>
  <c r="AX63" i="11"/>
  <c r="AW63" i="11"/>
  <c r="AV63" i="11"/>
  <c r="AU63" i="11"/>
  <c r="AT63" i="11"/>
  <c r="AS63" i="11"/>
  <c r="EQ62" i="11"/>
  <c r="EP62" i="11"/>
  <c r="EO62" i="11"/>
  <c r="EN62" i="11"/>
  <c r="EM62" i="11"/>
  <c r="EL62" i="11"/>
  <c r="EK62" i="11"/>
  <c r="EJ62" i="11"/>
  <c r="EI62" i="11"/>
  <c r="EH62" i="11"/>
  <c r="EG62" i="11"/>
  <c r="EF62" i="11"/>
  <c r="EE62" i="11"/>
  <c r="ED62" i="11"/>
  <c r="EC62" i="11"/>
  <c r="EB62" i="11"/>
  <c r="EA62" i="11"/>
  <c r="DZ62" i="11"/>
  <c r="DY62" i="11"/>
  <c r="DX62" i="11"/>
  <c r="DW62" i="11"/>
  <c r="DV62" i="11"/>
  <c r="DU62" i="11"/>
  <c r="DT62" i="11"/>
  <c r="DS62" i="11"/>
  <c r="DR62" i="11"/>
  <c r="DQ62" i="11"/>
  <c r="DP62" i="11"/>
  <c r="DO62" i="11"/>
  <c r="DN62" i="11"/>
  <c r="DM62" i="11"/>
  <c r="DL62" i="11"/>
  <c r="DK62" i="11"/>
  <c r="DJ62" i="11"/>
  <c r="DI62" i="11"/>
  <c r="DH62" i="11"/>
  <c r="DG62" i="11"/>
  <c r="DF62" i="11"/>
  <c r="DE62" i="11"/>
  <c r="DD62" i="11"/>
  <c r="DC62" i="11"/>
  <c r="DB62" i="11"/>
  <c r="DA62" i="11"/>
  <c r="CZ62" i="11"/>
  <c r="CY62" i="11"/>
  <c r="CX62" i="11"/>
  <c r="CW62" i="11"/>
  <c r="CV62" i="11"/>
  <c r="CU62" i="11"/>
  <c r="CT62" i="11"/>
  <c r="CS62" i="11"/>
  <c r="CR62" i="11"/>
  <c r="CQ62" i="11"/>
  <c r="CP62" i="11"/>
  <c r="CO62" i="11"/>
  <c r="CN62" i="11"/>
  <c r="CM62" i="11"/>
  <c r="CL62" i="11"/>
  <c r="CK62" i="11"/>
  <c r="CJ62" i="11"/>
  <c r="CI62" i="11"/>
  <c r="CH62" i="11"/>
  <c r="CG62" i="11"/>
  <c r="CF62" i="11"/>
  <c r="CE62" i="11"/>
  <c r="CD62" i="11"/>
  <c r="CC62" i="11"/>
  <c r="CB62" i="11"/>
  <c r="CA62" i="11"/>
  <c r="BZ62" i="11"/>
  <c r="BY62" i="11"/>
  <c r="BX62" i="11"/>
  <c r="BW62" i="11"/>
  <c r="BV62" i="11"/>
  <c r="BU62" i="11"/>
  <c r="BT62" i="11"/>
  <c r="BS62" i="11"/>
  <c r="BR62" i="11"/>
  <c r="BQ62" i="11"/>
  <c r="BP62" i="11"/>
  <c r="BO62" i="11"/>
  <c r="BN62" i="11"/>
  <c r="BM62" i="11"/>
  <c r="BL62" i="11"/>
  <c r="BK62" i="11"/>
  <c r="BJ62" i="11"/>
  <c r="BI62" i="11"/>
  <c r="BH62" i="11"/>
  <c r="BG62" i="11"/>
  <c r="BF62" i="11"/>
  <c r="BE62" i="11"/>
  <c r="BD62" i="11"/>
  <c r="BC62" i="11"/>
  <c r="BB62" i="11"/>
  <c r="BA62" i="11"/>
  <c r="AZ62" i="11"/>
  <c r="AY62" i="11"/>
  <c r="AX62" i="11"/>
  <c r="AW62" i="11"/>
  <c r="AV62" i="11"/>
  <c r="AU62" i="11"/>
  <c r="AT62" i="11"/>
  <c r="AS62" i="11"/>
  <c r="AR62" i="11"/>
  <c r="EQ61" i="11"/>
  <c r="EP61" i="11"/>
  <c r="EO61" i="11"/>
  <c r="EN61" i="11"/>
  <c r="EM61" i="11"/>
  <c r="EL61" i="11"/>
  <c r="EK61" i="11"/>
  <c r="EJ61" i="11"/>
  <c r="EI61" i="11"/>
  <c r="EH61" i="11"/>
  <c r="EG61" i="11"/>
  <c r="EF61" i="11"/>
  <c r="EE61" i="11"/>
  <c r="ED61" i="11"/>
  <c r="EC61" i="11"/>
  <c r="EB61" i="11"/>
  <c r="EA61" i="11"/>
  <c r="DZ61" i="11"/>
  <c r="DY61" i="11"/>
  <c r="DX61" i="11"/>
  <c r="DW61" i="11"/>
  <c r="DV61" i="11"/>
  <c r="DU61" i="11"/>
  <c r="DT61" i="11"/>
  <c r="DS61" i="11"/>
  <c r="DR61" i="11"/>
  <c r="DQ61" i="11"/>
  <c r="DP61" i="11"/>
  <c r="DO61" i="11"/>
  <c r="DN61" i="11"/>
  <c r="DM61" i="11"/>
  <c r="DL61" i="11"/>
  <c r="DK61" i="11"/>
  <c r="DJ61" i="11"/>
  <c r="DI61" i="11"/>
  <c r="DH61" i="11"/>
  <c r="DG61" i="11"/>
  <c r="DF61" i="11"/>
  <c r="DE61" i="11"/>
  <c r="DD61" i="11"/>
  <c r="DC61" i="11"/>
  <c r="DB61" i="11"/>
  <c r="DA61" i="11"/>
  <c r="CZ61" i="11"/>
  <c r="CY61" i="11"/>
  <c r="CX61" i="11"/>
  <c r="CW61" i="11"/>
  <c r="CV61" i="11"/>
  <c r="CU61" i="11"/>
  <c r="CT61" i="11"/>
  <c r="CS61" i="11"/>
  <c r="CR61" i="11"/>
  <c r="CQ61" i="11"/>
  <c r="CP61" i="11"/>
  <c r="CO61" i="11"/>
  <c r="CN61" i="11"/>
  <c r="CM61" i="11"/>
  <c r="CL61" i="11"/>
  <c r="CK61" i="11"/>
  <c r="CJ61" i="11"/>
  <c r="CI61" i="11"/>
  <c r="CH61" i="11"/>
  <c r="CG61" i="11"/>
  <c r="CF61" i="11"/>
  <c r="CE61" i="11"/>
  <c r="CD61" i="11"/>
  <c r="CC61" i="11"/>
  <c r="CB61" i="11"/>
  <c r="CA61" i="11"/>
  <c r="BZ61" i="11"/>
  <c r="BY61" i="11"/>
  <c r="BX61" i="11"/>
  <c r="BW61" i="11"/>
  <c r="BV61" i="11"/>
  <c r="BU61" i="11"/>
  <c r="BT61" i="11"/>
  <c r="BS61" i="11"/>
  <c r="BR61" i="11"/>
  <c r="BQ61" i="11"/>
  <c r="BP61" i="11"/>
  <c r="BO61" i="11"/>
  <c r="BN61" i="11"/>
  <c r="BM61" i="11"/>
  <c r="BL61" i="11"/>
  <c r="BK61" i="11"/>
  <c r="BJ61" i="11"/>
  <c r="BI61" i="11"/>
  <c r="BH61" i="11"/>
  <c r="BG61" i="11"/>
  <c r="BF61" i="11"/>
  <c r="BE61" i="11"/>
  <c r="BD61" i="11"/>
  <c r="BC61" i="11"/>
  <c r="BB61" i="11"/>
  <c r="BA61" i="11"/>
  <c r="AZ61" i="11"/>
  <c r="AY61" i="11"/>
  <c r="AX61" i="11"/>
  <c r="AW61" i="11"/>
  <c r="AV61" i="11"/>
  <c r="AU61" i="11"/>
  <c r="AT61" i="11"/>
  <c r="AS61" i="11"/>
  <c r="AR61" i="11"/>
  <c r="AQ61" i="11"/>
  <c r="EQ60" i="11"/>
  <c r="EP60" i="11"/>
  <c r="EO60" i="11"/>
  <c r="EN60" i="11"/>
  <c r="EM60" i="11"/>
  <c r="EL60" i="11"/>
  <c r="EK60" i="11"/>
  <c r="EJ60" i="11"/>
  <c r="EI60" i="11"/>
  <c r="EH60" i="11"/>
  <c r="EG60" i="11"/>
  <c r="EF60" i="11"/>
  <c r="EE60" i="11"/>
  <c r="ED60" i="11"/>
  <c r="EC60" i="11"/>
  <c r="EB60" i="11"/>
  <c r="EA60" i="11"/>
  <c r="DZ60" i="11"/>
  <c r="DY60" i="11"/>
  <c r="DX60" i="11"/>
  <c r="DW60" i="11"/>
  <c r="DV60" i="11"/>
  <c r="DU60" i="11"/>
  <c r="DT60" i="11"/>
  <c r="DS60" i="11"/>
  <c r="DR60" i="11"/>
  <c r="DQ60" i="11"/>
  <c r="DP60" i="11"/>
  <c r="DO60" i="11"/>
  <c r="DN60" i="11"/>
  <c r="DM60" i="11"/>
  <c r="DL60" i="11"/>
  <c r="DK60" i="11"/>
  <c r="DJ60" i="11"/>
  <c r="DI60" i="11"/>
  <c r="DH60" i="11"/>
  <c r="DG60" i="11"/>
  <c r="DF60" i="11"/>
  <c r="DE60" i="11"/>
  <c r="DD60" i="11"/>
  <c r="DC60" i="11"/>
  <c r="DB60" i="11"/>
  <c r="DA60" i="11"/>
  <c r="CZ60" i="11"/>
  <c r="CY60" i="11"/>
  <c r="CX60" i="11"/>
  <c r="CW60" i="11"/>
  <c r="CV60" i="11"/>
  <c r="CU60" i="11"/>
  <c r="CT60" i="11"/>
  <c r="CS60" i="11"/>
  <c r="CR60" i="11"/>
  <c r="CQ60" i="11"/>
  <c r="CP60" i="11"/>
  <c r="CO60" i="11"/>
  <c r="CN60" i="11"/>
  <c r="CM60" i="11"/>
  <c r="CL60" i="11"/>
  <c r="CK60" i="11"/>
  <c r="CJ60" i="11"/>
  <c r="CI60" i="11"/>
  <c r="CH60" i="11"/>
  <c r="CG60" i="11"/>
  <c r="CF60" i="11"/>
  <c r="CE60" i="11"/>
  <c r="CD60" i="11"/>
  <c r="CC60" i="11"/>
  <c r="CB60" i="11"/>
  <c r="CA60" i="11"/>
  <c r="BZ60" i="11"/>
  <c r="BY60" i="11"/>
  <c r="BX60" i="11"/>
  <c r="BW60" i="11"/>
  <c r="BV60" i="11"/>
  <c r="BU60" i="11"/>
  <c r="BT60" i="11"/>
  <c r="BS60" i="11"/>
  <c r="BR60" i="11"/>
  <c r="BQ60" i="11"/>
  <c r="BP60" i="11"/>
  <c r="BO60" i="11"/>
  <c r="BN60" i="11"/>
  <c r="BM60" i="11"/>
  <c r="BL60" i="11"/>
  <c r="BK60" i="11"/>
  <c r="BJ60" i="11"/>
  <c r="BI60" i="11"/>
  <c r="BH60" i="11"/>
  <c r="BG60" i="11"/>
  <c r="BF60" i="11"/>
  <c r="BE60" i="11"/>
  <c r="BD60" i="11"/>
  <c r="BC60" i="11"/>
  <c r="BB60" i="11"/>
  <c r="BA60" i="11"/>
  <c r="AZ60" i="11"/>
  <c r="AY60" i="11"/>
  <c r="AX60" i="11"/>
  <c r="AW60" i="11"/>
  <c r="AV60" i="11"/>
  <c r="AU60" i="11"/>
  <c r="AT60" i="11"/>
  <c r="AS60" i="11"/>
  <c r="AR60" i="11"/>
  <c r="AQ60" i="11"/>
  <c r="AP60" i="11"/>
  <c r="EQ59" i="11"/>
  <c r="EP59" i="11"/>
  <c r="EO59" i="11"/>
  <c r="EN59" i="11"/>
  <c r="EM59" i="11"/>
  <c r="EL59" i="11"/>
  <c r="EK59" i="11"/>
  <c r="EJ59" i="11"/>
  <c r="EI59" i="11"/>
  <c r="EH59" i="11"/>
  <c r="EG59" i="11"/>
  <c r="EF59" i="11"/>
  <c r="EE59" i="11"/>
  <c r="ED59" i="11"/>
  <c r="EC59" i="11"/>
  <c r="EB59" i="11"/>
  <c r="EA59" i="11"/>
  <c r="DZ59" i="11"/>
  <c r="DY59" i="11"/>
  <c r="DX59" i="11"/>
  <c r="DW59" i="11"/>
  <c r="DV59" i="11"/>
  <c r="DU59" i="11"/>
  <c r="DT59" i="11"/>
  <c r="DS59" i="11"/>
  <c r="DR59" i="11"/>
  <c r="DQ59" i="11"/>
  <c r="DP59" i="11"/>
  <c r="DO59" i="11"/>
  <c r="DN59" i="11"/>
  <c r="DM59" i="11"/>
  <c r="DL59" i="11"/>
  <c r="DK59" i="11"/>
  <c r="DJ59" i="11"/>
  <c r="DI59" i="11"/>
  <c r="DH59" i="11"/>
  <c r="DG59" i="11"/>
  <c r="DF59" i="11"/>
  <c r="DE59" i="11"/>
  <c r="DD59" i="11"/>
  <c r="DC59" i="11"/>
  <c r="DB59" i="11"/>
  <c r="DA59" i="11"/>
  <c r="CZ59" i="11"/>
  <c r="CY59" i="11"/>
  <c r="CX59" i="11"/>
  <c r="CW59" i="11"/>
  <c r="CV59" i="11"/>
  <c r="CU59" i="11"/>
  <c r="CT59" i="11"/>
  <c r="CS59" i="11"/>
  <c r="CR59" i="11"/>
  <c r="CQ59" i="11"/>
  <c r="CP59" i="11"/>
  <c r="CO59" i="11"/>
  <c r="CN59" i="11"/>
  <c r="CM59" i="11"/>
  <c r="CL59" i="11"/>
  <c r="CK59" i="11"/>
  <c r="CJ59" i="11"/>
  <c r="CI59" i="11"/>
  <c r="CH59" i="11"/>
  <c r="CG59" i="11"/>
  <c r="CF59" i="11"/>
  <c r="CE59" i="11"/>
  <c r="CD59" i="11"/>
  <c r="CC59" i="11"/>
  <c r="CB59" i="11"/>
  <c r="CA59" i="11"/>
  <c r="BZ59" i="11"/>
  <c r="BY59" i="11"/>
  <c r="BX59" i="11"/>
  <c r="BW59" i="11"/>
  <c r="BV59" i="11"/>
  <c r="BU59" i="11"/>
  <c r="BT59" i="11"/>
  <c r="BS59" i="11"/>
  <c r="BR59" i="11"/>
  <c r="BQ59" i="11"/>
  <c r="BP59" i="11"/>
  <c r="BO59" i="11"/>
  <c r="BN59" i="11"/>
  <c r="BM59" i="11"/>
  <c r="BL59" i="11"/>
  <c r="BK59" i="11"/>
  <c r="BJ59" i="11"/>
  <c r="BI59" i="11"/>
  <c r="BH59" i="11"/>
  <c r="BG59" i="11"/>
  <c r="BF59" i="11"/>
  <c r="BE59" i="11"/>
  <c r="BD59" i="11"/>
  <c r="BC59" i="11"/>
  <c r="BB59" i="11"/>
  <c r="BA59" i="11"/>
  <c r="AZ59" i="11"/>
  <c r="AY59" i="11"/>
  <c r="AX59" i="11"/>
  <c r="AW59" i="11"/>
  <c r="AV59" i="11"/>
  <c r="AU59" i="11"/>
  <c r="AT59" i="11"/>
  <c r="AS59" i="11"/>
  <c r="AR59" i="11"/>
  <c r="AQ59" i="11"/>
  <c r="AP59" i="11"/>
  <c r="AO59" i="11"/>
  <c r="EQ58" i="11"/>
  <c r="EP58" i="11"/>
  <c r="EO58" i="11"/>
  <c r="EN58" i="11"/>
  <c r="EM58" i="11"/>
  <c r="EL58" i="11"/>
  <c r="EK58" i="11"/>
  <c r="EJ58" i="11"/>
  <c r="EI58" i="11"/>
  <c r="EH58" i="11"/>
  <c r="EG58" i="11"/>
  <c r="EF58" i="11"/>
  <c r="EE58" i="11"/>
  <c r="ED58" i="11"/>
  <c r="EC58" i="11"/>
  <c r="EB58" i="11"/>
  <c r="EA58" i="11"/>
  <c r="DZ58" i="11"/>
  <c r="DY58" i="11"/>
  <c r="DX58" i="11"/>
  <c r="DW58" i="11"/>
  <c r="DV58" i="11"/>
  <c r="DU58" i="11"/>
  <c r="DT58" i="11"/>
  <c r="DS58" i="11"/>
  <c r="DR58" i="11"/>
  <c r="DQ58" i="11"/>
  <c r="DP58" i="11"/>
  <c r="DO58" i="11"/>
  <c r="DN58" i="11"/>
  <c r="DM58" i="11"/>
  <c r="DL58" i="11"/>
  <c r="DK58" i="11"/>
  <c r="DJ58" i="11"/>
  <c r="DI58" i="11"/>
  <c r="DH58" i="11"/>
  <c r="DG58" i="11"/>
  <c r="DF58" i="11"/>
  <c r="DE58" i="11"/>
  <c r="DD58" i="11"/>
  <c r="DC58" i="11"/>
  <c r="DB58" i="11"/>
  <c r="DA58" i="11"/>
  <c r="CZ58" i="11"/>
  <c r="CY58" i="11"/>
  <c r="CX58" i="11"/>
  <c r="CW58" i="11"/>
  <c r="CV58" i="11"/>
  <c r="CU58" i="11"/>
  <c r="CT58" i="11"/>
  <c r="CS58" i="11"/>
  <c r="CR58" i="11"/>
  <c r="CQ58" i="11"/>
  <c r="CP58" i="11"/>
  <c r="CO58" i="11"/>
  <c r="CN58" i="11"/>
  <c r="CM58" i="11"/>
  <c r="CL58" i="11"/>
  <c r="CK58" i="11"/>
  <c r="CJ58" i="11"/>
  <c r="CI58" i="11"/>
  <c r="CH58" i="11"/>
  <c r="CG58" i="11"/>
  <c r="CF58" i="11"/>
  <c r="CE58" i="11"/>
  <c r="CD58" i="11"/>
  <c r="CC58" i="11"/>
  <c r="CB58" i="11"/>
  <c r="CA58" i="11"/>
  <c r="BZ58" i="11"/>
  <c r="BY58" i="11"/>
  <c r="BX58" i="11"/>
  <c r="BW58" i="11"/>
  <c r="BV58" i="11"/>
  <c r="BU58" i="11"/>
  <c r="BT58" i="11"/>
  <c r="BS58" i="11"/>
  <c r="BR58" i="11"/>
  <c r="BQ58" i="11"/>
  <c r="BP58" i="11"/>
  <c r="BO58" i="11"/>
  <c r="BN58" i="11"/>
  <c r="BM58" i="11"/>
  <c r="BL58" i="11"/>
  <c r="BK58" i="11"/>
  <c r="BJ58" i="11"/>
  <c r="BI58" i="11"/>
  <c r="BH58" i="11"/>
  <c r="BG58" i="11"/>
  <c r="BF58" i="11"/>
  <c r="BE58" i="11"/>
  <c r="BD58" i="11"/>
  <c r="BC58" i="11"/>
  <c r="BB58" i="11"/>
  <c r="BA58" i="11"/>
  <c r="AZ58" i="11"/>
  <c r="AY58" i="11"/>
  <c r="AX58" i="11"/>
  <c r="AW58" i="11"/>
  <c r="AV58" i="11"/>
  <c r="AU58" i="11"/>
  <c r="AT58" i="11"/>
  <c r="AS58" i="11"/>
  <c r="AR58" i="11"/>
  <c r="AQ58" i="11"/>
  <c r="AP58" i="11"/>
  <c r="AO58" i="11"/>
  <c r="AN58" i="11"/>
  <c r="EQ57" i="11"/>
  <c r="EP57" i="11"/>
  <c r="EO57" i="11"/>
  <c r="EN57" i="11"/>
  <c r="EM57" i="11"/>
  <c r="EL57" i="11"/>
  <c r="EK57" i="11"/>
  <c r="EJ57" i="11"/>
  <c r="EI57" i="11"/>
  <c r="EH57" i="11"/>
  <c r="EG57" i="11"/>
  <c r="EF57" i="11"/>
  <c r="EE57" i="11"/>
  <c r="ED57" i="11"/>
  <c r="EC57" i="11"/>
  <c r="EB57" i="11"/>
  <c r="EA57" i="11"/>
  <c r="DZ57" i="11"/>
  <c r="DY57" i="11"/>
  <c r="DX57" i="11"/>
  <c r="DW57" i="11"/>
  <c r="DV57" i="11"/>
  <c r="DU57" i="11"/>
  <c r="DT57" i="11"/>
  <c r="DS57" i="11"/>
  <c r="DR57" i="11"/>
  <c r="DQ57" i="11"/>
  <c r="DP57" i="11"/>
  <c r="DO57" i="11"/>
  <c r="DN57" i="11"/>
  <c r="DM57" i="11"/>
  <c r="DL57" i="11"/>
  <c r="DK57" i="11"/>
  <c r="DJ57" i="11"/>
  <c r="DI57" i="11"/>
  <c r="DH57" i="11"/>
  <c r="DG57" i="11"/>
  <c r="DF57" i="11"/>
  <c r="DE57" i="11"/>
  <c r="DD57" i="11"/>
  <c r="DC57" i="11"/>
  <c r="DB57" i="11"/>
  <c r="DA57" i="11"/>
  <c r="CZ57" i="11"/>
  <c r="CY57" i="11"/>
  <c r="CX57" i="11"/>
  <c r="CW57" i="11"/>
  <c r="CV57" i="11"/>
  <c r="CU57" i="11"/>
  <c r="CT57" i="11"/>
  <c r="CS57" i="11"/>
  <c r="CR57" i="11"/>
  <c r="CQ57" i="11"/>
  <c r="CP57" i="11"/>
  <c r="CO57" i="11"/>
  <c r="CN57" i="11"/>
  <c r="CM57" i="11"/>
  <c r="CL57" i="11"/>
  <c r="CK57" i="11"/>
  <c r="CJ57" i="11"/>
  <c r="CI57" i="11"/>
  <c r="CH57" i="11"/>
  <c r="CG57" i="11"/>
  <c r="CF57" i="11"/>
  <c r="CE57" i="11"/>
  <c r="CD57" i="11"/>
  <c r="CC57" i="11"/>
  <c r="CB57" i="11"/>
  <c r="CA57" i="11"/>
  <c r="BZ57" i="11"/>
  <c r="BY57" i="11"/>
  <c r="BX57" i="11"/>
  <c r="BW57" i="11"/>
  <c r="BV57" i="11"/>
  <c r="BU57" i="11"/>
  <c r="BT57" i="11"/>
  <c r="BS57" i="11"/>
  <c r="BR57" i="11"/>
  <c r="BQ57" i="11"/>
  <c r="BP57" i="11"/>
  <c r="BO57" i="11"/>
  <c r="BN57" i="11"/>
  <c r="BM57" i="11"/>
  <c r="BL57" i="11"/>
  <c r="BK57" i="11"/>
  <c r="BJ57" i="11"/>
  <c r="BI57" i="11"/>
  <c r="BH57" i="11"/>
  <c r="BG57" i="11"/>
  <c r="BF57" i="11"/>
  <c r="BE57" i="11"/>
  <c r="BD57" i="11"/>
  <c r="BC57" i="11"/>
  <c r="BB57" i="11"/>
  <c r="BA57" i="11"/>
  <c r="AZ57" i="11"/>
  <c r="AY57" i="11"/>
  <c r="AX57" i="11"/>
  <c r="AW57" i="11"/>
  <c r="AV57" i="11"/>
  <c r="AU57" i="11"/>
  <c r="AT57" i="11"/>
  <c r="AS57" i="11"/>
  <c r="AR57" i="11"/>
  <c r="AQ57" i="11"/>
  <c r="AP57" i="11"/>
  <c r="AO57" i="11"/>
  <c r="AN57" i="11"/>
  <c r="AM57" i="11"/>
  <c r="EQ56" i="11"/>
  <c r="EP56" i="11"/>
  <c r="EO56" i="11"/>
  <c r="EN56" i="11"/>
  <c r="EM56" i="11"/>
  <c r="EL56" i="11"/>
  <c r="EK56" i="11"/>
  <c r="EJ56" i="11"/>
  <c r="EI56" i="11"/>
  <c r="EH56" i="11"/>
  <c r="EG56" i="11"/>
  <c r="EF56" i="11"/>
  <c r="EE56" i="11"/>
  <c r="ED56" i="11"/>
  <c r="EC56" i="11"/>
  <c r="EB56" i="11"/>
  <c r="EA56" i="11"/>
  <c r="DZ56" i="11"/>
  <c r="DY56" i="11"/>
  <c r="DX56" i="11"/>
  <c r="DW56" i="11"/>
  <c r="DV56" i="11"/>
  <c r="DU56" i="11"/>
  <c r="DT56" i="11"/>
  <c r="DS56" i="11"/>
  <c r="DR56" i="11"/>
  <c r="DQ56" i="11"/>
  <c r="DP56" i="11"/>
  <c r="DO56" i="11"/>
  <c r="DN56" i="11"/>
  <c r="DM56" i="11"/>
  <c r="DL56" i="11"/>
  <c r="DK56" i="11"/>
  <c r="DJ56" i="11"/>
  <c r="DI56" i="11"/>
  <c r="DH56" i="11"/>
  <c r="DG56" i="11"/>
  <c r="DF56" i="11"/>
  <c r="DE56" i="11"/>
  <c r="DD56" i="11"/>
  <c r="DC56" i="11"/>
  <c r="DB56" i="11"/>
  <c r="DA56" i="11"/>
  <c r="CZ56" i="11"/>
  <c r="CY56" i="11"/>
  <c r="CX56" i="11"/>
  <c r="CW56" i="11"/>
  <c r="CV56" i="11"/>
  <c r="CU56" i="11"/>
  <c r="CT56" i="11"/>
  <c r="CS56" i="11"/>
  <c r="CR56" i="11"/>
  <c r="CQ56" i="11"/>
  <c r="CP56" i="11"/>
  <c r="CO56" i="11"/>
  <c r="CN56" i="11"/>
  <c r="CM56" i="11"/>
  <c r="CL56" i="11"/>
  <c r="CK56" i="11"/>
  <c r="CJ56" i="11"/>
  <c r="CI56" i="11"/>
  <c r="CH56" i="11"/>
  <c r="CG56" i="11"/>
  <c r="CF56" i="11"/>
  <c r="CE56" i="11"/>
  <c r="CD56" i="11"/>
  <c r="CC56" i="11"/>
  <c r="CB56" i="11"/>
  <c r="CA56" i="11"/>
  <c r="BZ56" i="11"/>
  <c r="BY56" i="11"/>
  <c r="BX56" i="11"/>
  <c r="BW56" i="11"/>
  <c r="BV56" i="11"/>
  <c r="BU56" i="11"/>
  <c r="BT56" i="11"/>
  <c r="BS56" i="11"/>
  <c r="BR56" i="11"/>
  <c r="BQ56" i="11"/>
  <c r="BP56" i="11"/>
  <c r="BO56" i="11"/>
  <c r="BN56" i="11"/>
  <c r="BM56" i="11"/>
  <c r="BL56" i="11"/>
  <c r="BK56" i="11"/>
  <c r="BJ56" i="11"/>
  <c r="BI56" i="11"/>
  <c r="BH56" i="11"/>
  <c r="BG56" i="11"/>
  <c r="BF56" i="11"/>
  <c r="BE56" i="11"/>
  <c r="BD56" i="11"/>
  <c r="BC56" i="11"/>
  <c r="BB56" i="11"/>
  <c r="BA56" i="11"/>
  <c r="AZ56" i="11"/>
  <c r="AY56" i="11"/>
  <c r="AX56" i="11"/>
  <c r="AW56" i="11"/>
  <c r="AV56" i="11"/>
  <c r="AU56" i="11"/>
  <c r="AT56" i="11"/>
  <c r="AS56" i="11"/>
  <c r="AR56" i="11"/>
  <c r="AQ56" i="11"/>
  <c r="AP56" i="11"/>
  <c r="AO56" i="11"/>
  <c r="AN56" i="11"/>
  <c r="AM56" i="11"/>
  <c r="AL56" i="11"/>
  <c r="EQ55" i="11"/>
  <c r="EP55" i="11"/>
  <c r="EO55" i="11"/>
  <c r="EN55" i="11"/>
  <c r="EM55" i="11"/>
  <c r="EL55" i="11"/>
  <c r="EK55" i="11"/>
  <c r="EJ55" i="11"/>
  <c r="EI55" i="11"/>
  <c r="EH55" i="11"/>
  <c r="EG55" i="11"/>
  <c r="EF55" i="11"/>
  <c r="EE55" i="11"/>
  <c r="ED55" i="11"/>
  <c r="EC55" i="11"/>
  <c r="EB55" i="11"/>
  <c r="EA55" i="11"/>
  <c r="DZ55" i="11"/>
  <c r="DY55" i="11"/>
  <c r="DX55" i="11"/>
  <c r="DW55" i="11"/>
  <c r="DV55" i="11"/>
  <c r="DU55" i="11"/>
  <c r="DT55" i="11"/>
  <c r="DS55" i="11"/>
  <c r="DR55" i="11"/>
  <c r="DQ55" i="11"/>
  <c r="DP55" i="11"/>
  <c r="DO55" i="11"/>
  <c r="DN55" i="11"/>
  <c r="DM55" i="11"/>
  <c r="DL55" i="11"/>
  <c r="DK55" i="11"/>
  <c r="DJ55" i="11"/>
  <c r="DI55" i="11"/>
  <c r="DH55" i="11"/>
  <c r="DG55" i="11"/>
  <c r="DF55" i="11"/>
  <c r="DE55" i="11"/>
  <c r="DD55" i="11"/>
  <c r="DC55" i="11"/>
  <c r="DB55" i="11"/>
  <c r="DA55" i="11"/>
  <c r="CZ55" i="11"/>
  <c r="CY55" i="11"/>
  <c r="CX55" i="11"/>
  <c r="CW55" i="11"/>
  <c r="CV55" i="11"/>
  <c r="CU55" i="11"/>
  <c r="CT55" i="11"/>
  <c r="CS55" i="11"/>
  <c r="CR55" i="11"/>
  <c r="CQ55" i="11"/>
  <c r="CP55" i="11"/>
  <c r="CO55" i="11"/>
  <c r="CN55" i="11"/>
  <c r="CM55" i="11"/>
  <c r="CL55" i="11"/>
  <c r="CK55" i="11"/>
  <c r="CJ55" i="11"/>
  <c r="CI55" i="11"/>
  <c r="CH55" i="11"/>
  <c r="CG55" i="11"/>
  <c r="CF55" i="11"/>
  <c r="CE55" i="11"/>
  <c r="CD55" i="11"/>
  <c r="CC55" i="11"/>
  <c r="CB55" i="11"/>
  <c r="CA55" i="11"/>
  <c r="BZ55" i="11"/>
  <c r="BY55" i="11"/>
  <c r="BX55" i="11"/>
  <c r="BW55" i="11"/>
  <c r="BV55" i="11"/>
  <c r="BU55" i="11"/>
  <c r="BT55" i="11"/>
  <c r="BS55" i="11"/>
  <c r="BR55" i="11"/>
  <c r="BQ55" i="11"/>
  <c r="BP55" i="11"/>
  <c r="BO55" i="11"/>
  <c r="BN55" i="11"/>
  <c r="BM55" i="11"/>
  <c r="BL55" i="11"/>
  <c r="BK55" i="11"/>
  <c r="BJ55" i="11"/>
  <c r="BI55" i="11"/>
  <c r="BH55" i="11"/>
  <c r="BG55" i="11"/>
  <c r="BF55" i="11"/>
  <c r="BE55" i="11"/>
  <c r="BD55" i="11"/>
  <c r="BC55" i="11"/>
  <c r="BB55" i="11"/>
  <c r="BA55" i="11"/>
  <c r="AZ55" i="11"/>
  <c r="AY55" i="11"/>
  <c r="AX55" i="11"/>
  <c r="AW55" i="11"/>
  <c r="AV55" i="11"/>
  <c r="AU55" i="11"/>
  <c r="AT55" i="11"/>
  <c r="AS55" i="11"/>
  <c r="AR55" i="11"/>
  <c r="AQ55" i="11"/>
  <c r="AP55" i="11"/>
  <c r="AO55" i="11"/>
  <c r="AN55" i="11"/>
  <c r="AM55" i="11"/>
  <c r="AL55" i="11"/>
  <c r="AK55" i="11"/>
  <c r="EQ54" i="11"/>
  <c r="EP54" i="11"/>
  <c r="EO54" i="11"/>
  <c r="EN54" i="11"/>
  <c r="EM54" i="11"/>
  <c r="EL54" i="11"/>
  <c r="EK54" i="11"/>
  <c r="EJ54" i="11"/>
  <c r="EI54" i="11"/>
  <c r="EH54" i="11"/>
  <c r="EG54" i="11"/>
  <c r="EF54" i="11"/>
  <c r="EE54" i="11"/>
  <c r="ED54" i="11"/>
  <c r="EC54" i="11"/>
  <c r="EB54" i="11"/>
  <c r="EA54" i="11"/>
  <c r="DZ54" i="11"/>
  <c r="DY54" i="11"/>
  <c r="DX54" i="11"/>
  <c r="DW54" i="11"/>
  <c r="DV54" i="11"/>
  <c r="DU54" i="11"/>
  <c r="DT54" i="11"/>
  <c r="DS54" i="11"/>
  <c r="DR54" i="11"/>
  <c r="DQ54" i="11"/>
  <c r="DP54" i="11"/>
  <c r="DO54" i="11"/>
  <c r="DN54" i="11"/>
  <c r="DM54" i="11"/>
  <c r="DL54" i="11"/>
  <c r="DK54" i="11"/>
  <c r="DJ54" i="11"/>
  <c r="DI54" i="11"/>
  <c r="DH54" i="11"/>
  <c r="DG54" i="11"/>
  <c r="DF54" i="11"/>
  <c r="DE54" i="11"/>
  <c r="DD54" i="11"/>
  <c r="DC54" i="11"/>
  <c r="DB54" i="11"/>
  <c r="DA54" i="11"/>
  <c r="CZ54" i="11"/>
  <c r="CY54" i="11"/>
  <c r="CX54" i="11"/>
  <c r="CW54" i="11"/>
  <c r="CV54" i="11"/>
  <c r="CU54" i="11"/>
  <c r="CT54" i="11"/>
  <c r="CS54" i="11"/>
  <c r="CR54" i="11"/>
  <c r="CQ54" i="11"/>
  <c r="CP54" i="11"/>
  <c r="CO54" i="11"/>
  <c r="CN54" i="11"/>
  <c r="CM54" i="11"/>
  <c r="CL54" i="11"/>
  <c r="CK54" i="11"/>
  <c r="CJ54" i="11"/>
  <c r="CI54" i="11"/>
  <c r="CH54" i="11"/>
  <c r="CG54" i="11"/>
  <c r="CF54" i="11"/>
  <c r="CE54" i="11"/>
  <c r="CD54" i="11"/>
  <c r="CC54" i="11"/>
  <c r="CB54" i="11"/>
  <c r="CA54" i="11"/>
  <c r="BZ54" i="11"/>
  <c r="BY54" i="11"/>
  <c r="BX54" i="11"/>
  <c r="BW54" i="11"/>
  <c r="BV54" i="11"/>
  <c r="BU54" i="11"/>
  <c r="BT54" i="11"/>
  <c r="BS54" i="11"/>
  <c r="BR54" i="11"/>
  <c r="BQ54" i="11"/>
  <c r="BP54" i="11"/>
  <c r="BO54" i="11"/>
  <c r="BN54" i="11"/>
  <c r="BM54" i="11"/>
  <c r="BL54" i="11"/>
  <c r="BK54" i="11"/>
  <c r="BJ54" i="11"/>
  <c r="BI54" i="11"/>
  <c r="BH54" i="11"/>
  <c r="BG54" i="11"/>
  <c r="BF54" i="11"/>
  <c r="BE54" i="11"/>
  <c r="BD54" i="11"/>
  <c r="BC54" i="11"/>
  <c r="BB54" i="11"/>
  <c r="BA54" i="11"/>
  <c r="AZ54" i="11"/>
  <c r="AY54" i="11"/>
  <c r="AX54" i="11"/>
  <c r="AW54" i="11"/>
  <c r="AV54" i="11"/>
  <c r="AU54" i="11"/>
  <c r="AT54" i="11"/>
  <c r="AS54" i="11"/>
  <c r="AR54" i="11"/>
  <c r="AQ54" i="11"/>
  <c r="AP54" i="11"/>
  <c r="AO54" i="11"/>
  <c r="AN54" i="11"/>
  <c r="AM54" i="11"/>
  <c r="AL54" i="11"/>
  <c r="AK54" i="11"/>
  <c r="AJ54" i="11"/>
  <c r="EQ53" i="11"/>
  <c r="EP53" i="11"/>
  <c r="EO53" i="11"/>
  <c r="EN53" i="11"/>
  <c r="EM53" i="11"/>
  <c r="EL53" i="11"/>
  <c r="EK53" i="11"/>
  <c r="EJ53" i="11"/>
  <c r="EI53" i="11"/>
  <c r="EH53" i="11"/>
  <c r="EG53" i="11"/>
  <c r="EF53" i="11"/>
  <c r="EE53" i="11"/>
  <c r="ED53" i="11"/>
  <c r="EC53" i="11"/>
  <c r="EB53" i="11"/>
  <c r="EA53" i="11"/>
  <c r="DZ53" i="11"/>
  <c r="DY53" i="11"/>
  <c r="DX53" i="11"/>
  <c r="DW53" i="11"/>
  <c r="DV53" i="11"/>
  <c r="DU53" i="11"/>
  <c r="DT53" i="11"/>
  <c r="DS53" i="11"/>
  <c r="DR53" i="11"/>
  <c r="DQ53" i="11"/>
  <c r="DP53" i="11"/>
  <c r="DO53" i="11"/>
  <c r="DN53" i="11"/>
  <c r="DM53" i="11"/>
  <c r="DL53" i="11"/>
  <c r="DK53" i="11"/>
  <c r="DJ53" i="11"/>
  <c r="DI53" i="11"/>
  <c r="DH53" i="11"/>
  <c r="DG53" i="11"/>
  <c r="DF53" i="11"/>
  <c r="DE53" i="11"/>
  <c r="DD53" i="11"/>
  <c r="DC53" i="11"/>
  <c r="DB53" i="11"/>
  <c r="DA53" i="11"/>
  <c r="CZ53" i="11"/>
  <c r="CY53" i="11"/>
  <c r="CX53" i="11"/>
  <c r="CW53" i="11"/>
  <c r="CV53" i="11"/>
  <c r="CU53" i="11"/>
  <c r="CT53" i="11"/>
  <c r="CS53" i="11"/>
  <c r="CR53" i="11"/>
  <c r="CQ53" i="11"/>
  <c r="CP53" i="11"/>
  <c r="CO53" i="11"/>
  <c r="CN53" i="11"/>
  <c r="CM53" i="11"/>
  <c r="CL53" i="11"/>
  <c r="CK53" i="11"/>
  <c r="CJ53" i="11"/>
  <c r="CI53" i="11"/>
  <c r="CH53" i="11"/>
  <c r="CG53" i="11"/>
  <c r="CF53" i="11"/>
  <c r="CE53" i="11"/>
  <c r="CD53" i="11"/>
  <c r="CC53" i="11"/>
  <c r="CB53" i="11"/>
  <c r="CA53" i="11"/>
  <c r="BZ53" i="11"/>
  <c r="BY53" i="11"/>
  <c r="BX53" i="11"/>
  <c r="BW53" i="11"/>
  <c r="BV53" i="11"/>
  <c r="BU53" i="11"/>
  <c r="BT53" i="11"/>
  <c r="BS53" i="11"/>
  <c r="BR53" i="11"/>
  <c r="BQ53" i="11"/>
  <c r="BP53" i="11"/>
  <c r="BO53" i="11"/>
  <c r="BN53" i="11"/>
  <c r="BM53" i="11"/>
  <c r="BL53" i="11"/>
  <c r="BK53" i="11"/>
  <c r="BJ53" i="11"/>
  <c r="BI53" i="11"/>
  <c r="BH53" i="11"/>
  <c r="BG53" i="11"/>
  <c r="BF53" i="11"/>
  <c r="BE53" i="11"/>
  <c r="BD53" i="11"/>
  <c r="BC53" i="11"/>
  <c r="BB53" i="11"/>
  <c r="BA53" i="11"/>
  <c r="AZ53" i="11"/>
  <c r="AY53" i="11"/>
  <c r="AX53" i="11"/>
  <c r="AW53" i="11"/>
  <c r="AV53" i="11"/>
  <c r="AU53" i="11"/>
  <c r="AT53" i="11"/>
  <c r="AS53" i="11"/>
  <c r="AR53" i="11"/>
  <c r="AQ53" i="11"/>
  <c r="AP53" i="11"/>
  <c r="AO53" i="11"/>
  <c r="AN53" i="11"/>
  <c r="AM53" i="11"/>
  <c r="AL53" i="11"/>
  <c r="AK53" i="11"/>
  <c r="AJ53" i="11"/>
  <c r="AI53" i="11"/>
  <c r="EQ52" i="11"/>
  <c r="EP52" i="11"/>
  <c r="EO52" i="11"/>
  <c r="EN52" i="11"/>
  <c r="EM52" i="11"/>
  <c r="EL52" i="11"/>
  <c r="EK52" i="11"/>
  <c r="EJ52" i="11"/>
  <c r="EI52" i="11"/>
  <c r="EH52" i="11"/>
  <c r="EG52" i="11"/>
  <c r="EF52" i="11"/>
  <c r="EE52" i="11"/>
  <c r="ED52" i="11"/>
  <c r="EC52" i="11"/>
  <c r="EB52" i="11"/>
  <c r="EA52" i="11"/>
  <c r="DZ52" i="11"/>
  <c r="DY52" i="11"/>
  <c r="DX52" i="11"/>
  <c r="DW52" i="11"/>
  <c r="DV52" i="11"/>
  <c r="DU52" i="11"/>
  <c r="DT52" i="11"/>
  <c r="DS52" i="11"/>
  <c r="DR52" i="11"/>
  <c r="DQ52" i="11"/>
  <c r="DP52" i="11"/>
  <c r="DO52" i="11"/>
  <c r="DN52" i="11"/>
  <c r="DM52" i="11"/>
  <c r="DL52" i="11"/>
  <c r="DK52" i="11"/>
  <c r="DJ52" i="11"/>
  <c r="DI52" i="11"/>
  <c r="DH52" i="11"/>
  <c r="DG52" i="11"/>
  <c r="DF52" i="11"/>
  <c r="DE52" i="11"/>
  <c r="DD52" i="11"/>
  <c r="DC52" i="11"/>
  <c r="DB52" i="11"/>
  <c r="DA52" i="11"/>
  <c r="CZ52" i="11"/>
  <c r="CY52" i="11"/>
  <c r="CX52" i="11"/>
  <c r="CW52" i="11"/>
  <c r="CV52" i="11"/>
  <c r="CU52" i="11"/>
  <c r="CT52" i="11"/>
  <c r="CS52" i="11"/>
  <c r="CR52" i="11"/>
  <c r="CQ52" i="11"/>
  <c r="CP52" i="11"/>
  <c r="CO52" i="11"/>
  <c r="CN52" i="11"/>
  <c r="CM52" i="11"/>
  <c r="CL52" i="11"/>
  <c r="CK52" i="11"/>
  <c r="CJ52" i="11"/>
  <c r="CI52" i="11"/>
  <c r="CH52" i="11"/>
  <c r="CG52" i="11"/>
  <c r="CF52" i="11"/>
  <c r="CE52" i="11"/>
  <c r="CD52" i="11"/>
  <c r="CC52" i="11"/>
  <c r="CB52" i="11"/>
  <c r="CA52" i="11"/>
  <c r="BZ52" i="11"/>
  <c r="BY52" i="11"/>
  <c r="BX52" i="11"/>
  <c r="BW52" i="11"/>
  <c r="BV52" i="11"/>
  <c r="BU52" i="11"/>
  <c r="BT52" i="11"/>
  <c r="BS52" i="11"/>
  <c r="BR52" i="11"/>
  <c r="BQ52" i="11"/>
  <c r="BP52" i="11"/>
  <c r="BO52" i="11"/>
  <c r="BN52" i="11"/>
  <c r="BM52" i="11"/>
  <c r="BL52" i="11"/>
  <c r="BK52" i="11"/>
  <c r="BJ52" i="11"/>
  <c r="BI52" i="11"/>
  <c r="BH52" i="11"/>
  <c r="BG52" i="11"/>
  <c r="BF52" i="11"/>
  <c r="BE52" i="11"/>
  <c r="BD52" i="11"/>
  <c r="BC52" i="11"/>
  <c r="BB52" i="11"/>
  <c r="BA52" i="11"/>
  <c r="AZ52" i="11"/>
  <c r="AY52" i="11"/>
  <c r="AX52" i="11"/>
  <c r="AW52" i="11"/>
  <c r="AV52" i="11"/>
  <c r="AU52" i="11"/>
  <c r="AT52" i="11"/>
  <c r="AS52" i="11"/>
  <c r="AR52" i="11"/>
  <c r="AQ52" i="11"/>
  <c r="AP52" i="11"/>
  <c r="AO52" i="11"/>
  <c r="AN52" i="11"/>
  <c r="AM52" i="11"/>
  <c r="AL52" i="11"/>
  <c r="AK52" i="11"/>
  <c r="AJ52" i="11"/>
  <c r="AI52" i="11"/>
  <c r="AH52" i="11"/>
  <c r="EQ51" i="11"/>
  <c r="EP51" i="11"/>
  <c r="EO51" i="11"/>
  <c r="EN51" i="11"/>
  <c r="EM51" i="11"/>
  <c r="EL51" i="11"/>
  <c r="EK51" i="11"/>
  <c r="EJ51" i="11"/>
  <c r="EI51" i="11"/>
  <c r="EH51" i="11"/>
  <c r="EG51" i="11"/>
  <c r="EF51" i="11"/>
  <c r="EE51" i="11"/>
  <c r="ED51" i="11"/>
  <c r="EC51" i="11"/>
  <c r="EB51" i="11"/>
  <c r="EA51" i="11"/>
  <c r="DZ51" i="11"/>
  <c r="DY51" i="11"/>
  <c r="DX51" i="11"/>
  <c r="DW51" i="11"/>
  <c r="DV51" i="11"/>
  <c r="DU51" i="11"/>
  <c r="DT51" i="11"/>
  <c r="DS51" i="11"/>
  <c r="DR51" i="11"/>
  <c r="DQ51" i="11"/>
  <c r="DP51" i="11"/>
  <c r="DO51" i="11"/>
  <c r="DN51" i="11"/>
  <c r="DM51" i="11"/>
  <c r="DL51" i="11"/>
  <c r="DK51" i="11"/>
  <c r="DJ51" i="11"/>
  <c r="DI51" i="11"/>
  <c r="DH51" i="11"/>
  <c r="DG51" i="11"/>
  <c r="DF51" i="11"/>
  <c r="DE51" i="11"/>
  <c r="DD51" i="11"/>
  <c r="DC51" i="11"/>
  <c r="DB51" i="11"/>
  <c r="DA51" i="11"/>
  <c r="CZ51" i="11"/>
  <c r="CY51" i="11"/>
  <c r="CX51" i="11"/>
  <c r="CW51" i="11"/>
  <c r="CV51" i="11"/>
  <c r="CU51" i="11"/>
  <c r="CT51" i="11"/>
  <c r="CS51" i="11"/>
  <c r="CR51" i="11"/>
  <c r="CQ51" i="11"/>
  <c r="CP51" i="11"/>
  <c r="CO51" i="11"/>
  <c r="CN51" i="11"/>
  <c r="CM51" i="11"/>
  <c r="CL51" i="11"/>
  <c r="CK51" i="11"/>
  <c r="CJ51" i="11"/>
  <c r="CI51" i="11"/>
  <c r="CH51" i="11"/>
  <c r="CG51" i="11"/>
  <c r="CF51" i="11"/>
  <c r="CE51" i="11"/>
  <c r="CD51" i="11"/>
  <c r="CC51" i="11"/>
  <c r="CB51" i="11"/>
  <c r="CA51" i="11"/>
  <c r="BZ51" i="11"/>
  <c r="BY51" i="11"/>
  <c r="BX51" i="11"/>
  <c r="BW51" i="11"/>
  <c r="BV51" i="11"/>
  <c r="BU51" i="11"/>
  <c r="BT51" i="11"/>
  <c r="BS51" i="11"/>
  <c r="BR51" i="11"/>
  <c r="BQ51" i="11"/>
  <c r="BP51" i="11"/>
  <c r="BO51" i="11"/>
  <c r="BN51" i="11"/>
  <c r="BM51" i="11"/>
  <c r="BL51" i="11"/>
  <c r="BK51" i="11"/>
  <c r="BJ51" i="11"/>
  <c r="BI51" i="11"/>
  <c r="BH51" i="11"/>
  <c r="BG51" i="11"/>
  <c r="BF51" i="11"/>
  <c r="BE51" i="11"/>
  <c r="BD51" i="11"/>
  <c r="BC51" i="11"/>
  <c r="BB51" i="11"/>
  <c r="BA51" i="11"/>
  <c r="AZ51" i="11"/>
  <c r="AY51" i="11"/>
  <c r="AX51" i="11"/>
  <c r="AW51" i="11"/>
  <c r="AV51" i="11"/>
  <c r="AU51" i="11"/>
  <c r="AT51" i="11"/>
  <c r="AS51" i="11"/>
  <c r="AR51" i="11"/>
  <c r="AQ51" i="11"/>
  <c r="AP51" i="11"/>
  <c r="AO51" i="11"/>
  <c r="AN51" i="11"/>
  <c r="AM51" i="11"/>
  <c r="AL51" i="11"/>
  <c r="AK51" i="11"/>
  <c r="AJ51" i="11"/>
  <c r="AI51" i="11"/>
  <c r="AH51" i="11"/>
  <c r="AG51" i="11"/>
  <c r="EQ50" i="11"/>
  <c r="EP50" i="11"/>
  <c r="EO50" i="11"/>
  <c r="EN50" i="11"/>
  <c r="EM50" i="11"/>
  <c r="EL50" i="11"/>
  <c r="EK50" i="11"/>
  <c r="EJ50" i="11"/>
  <c r="EI50" i="11"/>
  <c r="EH50" i="11"/>
  <c r="EG50" i="11"/>
  <c r="EF50" i="11"/>
  <c r="EE50" i="11"/>
  <c r="ED50" i="11"/>
  <c r="EC50" i="11"/>
  <c r="EB50" i="11"/>
  <c r="EA50" i="11"/>
  <c r="DZ50" i="11"/>
  <c r="DY50" i="11"/>
  <c r="DX50" i="11"/>
  <c r="DW50" i="11"/>
  <c r="DV50" i="11"/>
  <c r="DU50" i="11"/>
  <c r="DT50" i="11"/>
  <c r="DS50" i="11"/>
  <c r="DR50" i="11"/>
  <c r="DQ50" i="11"/>
  <c r="DP50" i="11"/>
  <c r="DO50" i="11"/>
  <c r="DN50" i="11"/>
  <c r="DM50" i="11"/>
  <c r="DL50" i="11"/>
  <c r="DK50" i="11"/>
  <c r="DJ50" i="11"/>
  <c r="DI50" i="11"/>
  <c r="DH50" i="11"/>
  <c r="DG50" i="11"/>
  <c r="DF50" i="11"/>
  <c r="DE50" i="11"/>
  <c r="DD50" i="11"/>
  <c r="DC50" i="11"/>
  <c r="DB50" i="11"/>
  <c r="DA50" i="11"/>
  <c r="CZ50" i="11"/>
  <c r="CY50" i="11"/>
  <c r="CX50" i="11"/>
  <c r="CW50" i="11"/>
  <c r="CV50" i="11"/>
  <c r="CU50" i="11"/>
  <c r="CT50" i="11"/>
  <c r="CS50" i="11"/>
  <c r="CR50" i="11"/>
  <c r="CQ50" i="11"/>
  <c r="CP50" i="11"/>
  <c r="CO50" i="11"/>
  <c r="CN50" i="11"/>
  <c r="CM50" i="11"/>
  <c r="CL50" i="11"/>
  <c r="CK50" i="11"/>
  <c r="CJ50" i="11"/>
  <c r="CI50" i="11"/>
  <c r="CH50" i="11"/>
  <c r="CG50" i="11"/>
  <c r="CF50" i="11"/>
  <c r="CE50" i="11"/>
  <c r="CD50" i="11"/>
  <c r="CC50" i="11"/>
  <c r="CB50" i="11"/>
  <c r="CA50" i="11"/>
  <c r="BZ50" i="11"/>
  <c r="BY50" i="11"/>
  <c r="BX50" i="11"/>
  <c r="BW50" i="11"/>
  <c r="BV50" i="11"/>
  <c r="BU50" i="11"/>
  <c r="BT50" i="11"/>
  <c r="BS50" i="11"/>
  <c r="BR50" i="11"/>
  <c r="BQ50" i="11"/>
  <c r="BP50" i="11"/>
  <c r="BO50" i="11"/>
  <c r="BN50" i="11"/>
  <c r="BM50" i="11"/>
  <c r="BL50" i="11"/>
  <c r="BK50" i="11"/>
  <c r="BJ50" i="11"/>
  <c r="BI50" i="11"/>
  <c r="BH50" i="11"/>
  <c r="BG50" i="11"/>
  <c r="BF50" i="11"/>
  <c r="BE50" i="11"/>
  <c r="BD50" i="11"/>
  <c r="BC50" i="11"/>
  <c r="BB50" i="11"/>
  <c r="BA50" i="11"/>
  <c r="AZ50" i="11"/>
  <c r="AY50" i="11"/>
  <c r="AX50" i="11"/>
  <c r="AW50" i="11"/>
  <c r="AV50" i="11"/>
  <c r="AU50" i="11"/>
  <c r="AT50" i="11"/>
  <c r="AS50" i="11"/>
  <c r="AR50" i="11"/>
  <c r="AQ50" i="11"/>
  <c r="AP50" i="11"/>
  <c r="AO50" i="11"/>
  <c r="AN50" i="11"/>
  <c r="AM50" i="11"/>
  <c r="AL50" i="11"/>
  <c r="AK50" i="11"/>
  <c r="AJ50" i="11"/>
  <c r="AI50" i="11"/>
  <c r="AH50" i="11"/>
  <c r="AG50" i="11"/>
  <c r="AF50" i="11"/>
  <c r="EQ49" i="11"/>
  <c r="EP49" i="11"/>
  <c r="EO49" i="11"/>
  <c r="EN49" i="11"/>
  <c r="EM49" i="11"/>
  <c r="EL49" i="11"/>
  <c r="EK49" i="11"/>
  <c r="EJ49" i="11"/>
  <c r="EI49" i="11"/>
  <c r="EH49" i="11"/>
  <c r="EG49" i="11"/>
  <c r="EF49" i="11"/>
  <c r="EE49" i="11"/>
  <c r="ED49" i="11"/>
  <c r="EC49" i="11"/>
  <c r="EB49" i="11"/>
  <c r="EA49" i="11"/>
  <c r="DZ49" i="11"/>
  <c r="DY49" i="11"/>
  <c r="DX49" i="11"/>
  <c r="DW49" i="11"/>
  <c r="DV49" i="11"/>
  <c r="DU49" i="11"/>
  <c r="DT49" i="11"/>
  <c r="DS49" i="11"/>
  <c r="DR49" i="11"/>
  <c r="DQ49" i="11"/>
  <c r="DP49" i="11"/>
  <c r="DO49" i="11"/>
  <c r="DN49" i="11"/>
  <c r="DM49" i="11"/>
  <c r="DL49" i="11"/>
  <c r="DK49" i="11"/>
  <c r="DJ49" i="11"/>
  <c r="DI49" i="11"/>
  <c r="DH49" i="11"/>
  <c r="DG49" i="11"/>
  <c r="DF49" i="11"/>
  <c r="DE49" i="11"/>
  <c r="DD49" i="11"/>
  <c r="DC49" i="11"/>
  <c r="DB49" i="11"/>
  <c r="DA49" i="11"/>
  <c r="CZ49" i="11"/>
  <c r="CY49" i="11"/>
  <c r="CX49" i="11"/>
  <c r="CW49" i="11"/>
  <c r="CV49" i="11"/>
  <c r="CU49" i="11"/>
  <c r="CT49" i="11"/>
  <c r="CS49" i="11"/>
  <c r="CR49" i="11"/>
  <c r="CQ49" i="11"/>
  <c r="CP49" i="11"/>
  <c r="CO49" i="11"/>
  <c r="CN49" i="11"/>
  <c r="CM49" i="11"/>
  <c r="CL49" i="11"/>
  <c r="CK49" i="11"/>
  <c r="CJ49" i="11"/>
  <c r="CI49" i="11"/>
  <c r="CH49" i="11"/>
  <c r="CG49" i="11"/>
  <c r="CF49" i="11"/>
  <c r="CE49" i="11"/>
  <c r="CD49" i="11"/>
  <c r="CC49" i="11"/>
  <c r="CB49" i="11"/>
  <c r="CA49" i="11"/>
  <c r="BZ49" i="11"/>
  <c r="BY49" i="11"/>
  <c r="BX49" i="11"/>
  <c r="BW49" i="11"/>
  <c r="BV49" i="11"/>
  <c r="BU49" i="11"/>
  <c r="BT49" i="11"/>
  <c r="BS49" i="11"/>
  <c r="BR49" i="11"/>
  <c r="BQ49" i="11"/>
  <c r="BP49" i="11"/>
  <c r="BO49" i="11"/>
  <c r="BN49" i="11"/>
  <c r="BM49" i="11"/>
  <c r="BL49" i="11"/>
  <c r="BK49" i="11"/>
  <c r="BJ49" i="11"/>
  <c r="BI49" i="11"/>
  <c r="BH49" i="11"/>
  <c r="BG49" i="11"/>
  <c r="BF49" i="11"/>
  <c r="BE49" i="11"/>
  <c r="BD49" i="11"/>
  <c r="BC49" i="11"/>
  <c r="BB49" i="11"/>
  <c r="BA49" i="11"/>
  <c r="AZ49" i="11"/>
  <c r="AY49" i="11"/>
  <c r="AX49" i="11"/>
  <c r="AW49" i="11"/>
  <c r="AV49" i="11"/>
  <c r="AU49" i="11"/>
  <c r="AT49" i="11"/>
  <c r="AS49" i="11"/>
  <c r="AR49" i="11"/>
  <c r="AQ49" i="11"/>
  <c r="AP49" i="11"/>
  <c r="AO49" i="11"/>
  <c r="AN49" i="11"/>
  <c r="AM49" i="11"/>
  <c r="AL49" i="11"/>
  <c r="AK49" i="11"/>
  <c r="AJ49" i="11"/>
  <c r="AI49" i="11"/>
  <c r="AH49" i="11"/>
  <c r="AG49" i="11"/>
  <c r="AF49" i="11"/>
  <c r="AE49" i="11"/>
  <c r="EQ48" i="11"/>
  <c r="EP48" i="11"/>
  <c r="EO48" i="11"/>
  <c r="EN48" i="11"/>
  <c r="EM48" i="11"/>
  <c r="EL48" i="11"/>
  <c r="EK48" i="11"/>
  <c r="EJ48" i="11"/>
  <c r="EI48" i="11"/>
  <c r="EH48" i="11"/>
  <c r="EG48" i="11"/>
  <c r="EF48" i="11"/>
  <c r="EE48" i="11"/>
  <c r="ED48" i="11"/>
  <c r="EC48" i="11"/>
  <c r="EB48" i="11"/>
  <c r="EA48" i="11"/>
  <c r="DZ48" i="11"/>
  <c r="DY48" i="11"/>
  <c r="DX48" i="11"/>
  <c r="DW48" i="11"/>
  <c r="DV48" i="11"/>
  <c r="DU48" i="11"/>
  <c r="DT48" i="11"/>
  <c r="DS48" i="11"/>
  <c r="DR48" i="11"/>
  <c r="DQ48" i="11"/>
  <c r="DP48" i="11"/>
  <c r="DO48" i="11"/>
  <c r="DN48" i="11"/>
  <c r="DM48" i="11"/>
  <c r="DL48" i="11"/>
  <c r="DK48" i="11"/>
  <c r="DJ48" i="11"/>
  <c r="DI48" i="11"/>
  <c r="DH48" i="11"/>
  <c r="DG48" i="11"/>
  <c r="DF48" i="11"/>
  <c r="DE48" i="11"/>
  <c r="DD48" i="11"/>
  <c r="DC48" i="11"/>
  <c r="DB48" i="11"/>
  <c r="DA48" i="11"/>
  <c r="CZ48" i="11"/>
  <c r="CY48" i="11"/>
  <c r="CX48" i="11"/>
  <c r="CW48" i="11"/>
  <c r="CV48" i="11"/>
  <c r="CU48" i="11"/>
  <c r="CT48" i="11"/>
  <c r="CS48" i="11"/>
  <c r="CR48" i="11"/>
  <c r="CQ48" i="11"/>
  <c r="CP48" i="11"/>
  <c r="CO48" i="11"/>
  <c r="CN48" i="11"/>
  <c r="CM48" i="11"/>
  <c r="CL48" i="11"/>
  <c r="CK48" i="11"/>
  <c r="CJ48" i="11"/>
  <c r="CI48" i="11"/>
  <c r="CH48" i="11"/>
  <c r="CG48" i="11"/>
  <c r="CF48" i="11"/>
  <c r="CE48" i="11"/>
  <c r="CD48" i="11"/>
  <c r="CC48" i="11"/>
  <c r="CB48" i="11"/>
  <c r="CA48" i="11"/>
  <c r="BZ48" i="11"/>
  <c r="BY48" i="11"/>
  <c r="BX48" i="11"/>
  <c r="BW48" i="11"/>
  <c r="BV48" i="11"/>
  <c r="BU48" i="11"/>
  <c r="BT48" i="11"/>
  <c r="BS48" i="11"/>
  <c r="BR48" i="11"/>
  <c r="BQ48" i="11"/>
  <c r="BP48" i="11"/>
  <c r="BO48" i="11"/>
  <c r="BN48" i="11"/>
  <c r="BM48" i="11"/>
  <c r="BL48" i="11"/>
  <c r="BK48" i="11"/>
  <c r="BJ48" i="11"/>
  <c r="BI48" i="11"/>
  <c r="BH48" i="11"/>
  <c r="BG48" i="11"/>
  <c r="BF48" i="11"/>
  <c r="BE48" i="11"/>
  <c r="BD48" i="11"/>
  <c r="BC48" i="11"/>
  <c r="BB48" i="11"/>
  <c r="BA48" i="11"/>
  <c r="AZ48" i="11"/>
  <c r="AY48" i="11"/>
  <c r="AX48" i="11"/>
  <c r="AW48" i="11"/>
  <c r="AV48" i="11"/>
  <c r="AU48" i="11"/>
  <c r="AT48" i="11"/>
  <c r="AS48" i="11"/>
  <c r="AR48" i="11"/>
  <c r="AQ48" i="11"/>
  <c r="AP48" i="11"/>
  <c r="AO48" i="11"/>
  <c r="AN48" i="11"/>
  <c r="AM48" i="11"/>
  <c r="AL48" i="11"/>
  <c r="AK48" i="11"/>
  <c r="AJ48" i="11"/>
  <c r="AI48" i="11"/>
  <c r="AH48" i="11"/>
  <c r="AG48" i="11"/>
  <c r="AF48" i="11"/>
  <c r="AE48" i="11"/>
  <c r="AD48" i="11"/>
  <c r="EQ47" i="11"/>
  <c r="EP47" i="11"/>
  <c r="EO47" i="11"/>
  <c r="EN47" i="11"/>
  <c r="EM47" i="11"/>
  <c r="EL47" i="11"/>
  <c r="EK47" i="11"/>
  <c r="EJ47" i="11"/>
  <c r="EI47" i="11"/>
  <c r="EH47" i="11"/>
  <c r="EG47" i="11"/>
  <c r="EF47" i="11"/>
  <c r="EE47" i="11"/>
  <c r="ED47" i="11"/>
  <c r="EC47" i="11"/>
  <c r="EB47" i="11"/>
  <c r="EA47" i="11"/>
  <c r="DZ47" i="11"/>
  <c r="DY47" i="11"/>
  <c r="DX47" i="11"/>
  <c r="DW47" i="11"/>
  <c r="DV47" i="11"/>
  <c r="DU47" i="11"/>
  <c r="DT47" i="11"/>
  <c r="DS47" i="11"/>
  <c r="DR47" i="11"/>
  <c r="DQ47" i="11"/>
  <c r="DP47" i="11"/>
  <c r="DO47" i="11"/>
  <c r="DN47" i="11"/>
  <c r="DM47" i="11"/>
  <c r="DL47" i="11"/>
  <c r="DK47" i="11"/>
  <c r="DJ47" i="11"/>
  <c r="DI47" i="11"/>
  <c r="DH47" i="11"/>
  <c r="DG47" i="11"/>
  <c r="DF47" i="11"/>
  <c r="DE47" i="11"/>
  <c r="DD47" i="11"/>
  <c r="DC47" i="11"/>
  <c r="DB47" i="11"/>
  <c r="DA47" i="11"/>
  <c r="CZ47" i="11"/>
  <c r="CY47" i="11"/>
  <c r="CX47" i="11"/>
  <c r="CW47" i="11"/>
  <c r="CV47" i="11"/>
  <c r="CU47" i="11"/>
  <c r="CT47" i="11"/>
  <c r="CS47" i="11"/>
  <c r="CR47" i="11"/>
  <c r="CQ47" i="11"/>
  <c r="CP47" i="11"/>
  <c r="CO47" i="11"/>
  <c r="CN47" i="11"/>
  <c r="CM47" i="11"/>
  <c r="CL47" i="11"/>
  <c r="CK47" i="11"/>
  <c r="CJ47" i="11"/>
  <c r="CI47" i="11"/>
  <c r="CH47" i="11"/>
  <c r="CG47" i="11"/>
  <c r="CF47" i="11"/>
  <c r="CE47" i="11"/>
  <c r="CD47" i="11"/>
  <c r="CC47" i="11"/>
  <c r="CB47" i="11"/>
  <c r="CA47" i="11"/>
  <c r="BZ47" i="11"/>
  <c r="BY47" i="11"/>
  <c r="BX47" i="11"/>
  <c r="BW47" i="11"/>
  <c r="BV47" i="11"/>
  <c r="BU47" i="11"/>
  <c r="BT47" i="11"/>
  <c r="BS47" i="11"/>
  <c r="BR47" i="11"/>
  <c r="BQ47" i="11"/>
  <c r="BP47" i="11"/>
  <c r="BO47" i="11"/>
  <c r="BN47" i="11"/>
  <c r="BM47" i="11"/>
  <c r="BL47" i="11"/>
  <c r="BK47" i="11"/>
  <c r="BJ47" i="11"/>
  <c r="BI47" i="11"/>
  <c r="BH47" i="11"/>
  <c r="BG47" i="11"/>
  <c r="BF47" i="11"/>
  <c r="BE47" i="11"/>
  <c r="BD47" i="11"/>
  <c r="BC47" i="11"/>
  <c r="BB47" i="11"/>
  <c r="BA47" i="11"/>
  <c r="AZ47" i="11"/>
  <c r="AY47" i="11"/>
  <c r="AX47" i="11"/>
  <c r="AW47" i="11"/>
  <c r="AV47" i="11"/>
  <c r="AU47" i="11"/>
  <c r="AT47" i="11"/>
  <c r="AS47" i="11"/>
  <c r="AR47" i="11"/>
  <c r="AQ47" i="11"/>
  <c r="AP47" i="11"/>
  <c r="AO47" i="11"/>
  <c r="AN47" i="11"/>
  <c r="AM47" i="11"/>
  <c r="AL47" i="11"/>
  <c r="AK47" i="11"/>
  <c r="AJ47" i="11"/>
  <c r="AI47" i="11"/>
  <c r="AH47" i="11"/>
  <c r="AG47" i="11"/>
  <c r="AF47" i="11"/>
  <c r="AE47" i="11"/>
  <c r="AD47" i="11"/>
  <c r="AC47" i="11"/>
  <c r="EQ46" i="11"/>
  <c r="EP46" i="11"/>
  <c r="EO46" i="11"/>
  <c r="EN46" i="11"/>
  <c r="EM46" i="11"/>
  <c r="EL46" i="11"/>
  <c r="EK46" i="11"/>
  <c r="EJ46" i="11"/>
  <c r="EI46" i="11"/>
  <c r="EH46" i="11"/>
  <c r="EG46" i="11"/>
  <c r="EF46" i="11"/>
  <c r="EE46" i="11"/>
  <c r="ED46" i="11"/>
  <c r="EC46" i="11"/>
  <c r="EB46" i="11"/>
  <c r="EA46" i="11"/>
  <c r="DZ46" i="11"/>
  <c r="DY46" i="11"/>
  <c r="DX46" i="11"/>
  <c r="DW46" i="11"/>
  <c r="DV46" i="11"/>
  <c r="DU46" i="11"/>
  <c r="DT46" i="11"/>
  <c r="DS46" i="11"/>
  <c r="DR46" i="11"/>
  <c r="DQ46" i="11"/>
  <c r="DP46" i="11"/>
  <c r="DO46" i="11"/>
  <c r="DN46" i="11"/>
  <c r="DM46" i="11"/>
  <c r="DL46" i="11"/>
  <c r="DK46" i="11"/>
  <c r="DJ46" i="11"/>
  <c r="DI46" i="11"/>
  <c r="DH46" i="11"/>
  <c r="DG46" i="11"/>
  <c r="DF46" i="11"/>
  <c r="DE46" i="11"/>
  <c r="DD46" i="11"/>
  <c r="DC46" i="11"/>
  <c r="DB46" i="11"/>
  <c r="DA46" i="11"/>
  <c r="CZ46" i="11"/>
  <c r="CY46" i="11"/>
  <c r="CX46" i="11"/>
  <c r="CW46" i="11"/>
  <c r="CV46" i="11"/>
  <c r="CU46" i="11"/>
  <c r="CT46" i="11"/>
  <c r="CS46" i="11"/>
  <c r="CR46" i="11"/>
  <c r="CQ46" i="11"/>
  <c r="CP46" i="11"/>
  <c r="CO46" i="11"/>
  <c r="CN46" i="11"/>
  <c r="CM46" i="11"/>
  <c r="CL46" i="11"/>
  <c r="CK46" i="11"/>
  <c r="CJ46" i="11"/>
  <c r="CI46" i="11"/>
  <c r="CH46" i="11"/>
  <c r="CG46" i="11"/>
  <c r="CF46" i="11"/>
  <c r="CE46" i="11"/>
  <c r="CD46" i="11"/>
  <c r="CC46" i="11"/>
  <c r="CB46" i="11"/>
  <c r="CA46" i="11"/>
  <c r="BZ46" i="11"/>
  <c r="BY46" i="11"/>
  <c r="BX46" i="11"/>
  <c r="BW46" i="11"/>
  <c r="BV46" i="11"/>
  <c r="BU46" i="11"/>
  <c r="BT46" i="11"/>
  <c r="BS46" i="11"/>
  <c r="BR46" i="11"/>
  <c r="BQ46" i="11"/>
  <c r="BP46" i="11"/>
  <c r="BO46" i="11"/>
  <c r="BN46" i="11"/>
  <c r="BM46" i="11"/>
  <c r="BL46" i="11"/>
  <c r="BK46" i="11"/>
  <c r="BJ46" i="11"/>
  <c r="BI46" i="11"/>
  <c r="BH46" i="11"/>
  <c r="BG46" i="11"/>
  <c r="BF46" i="11"/>
  <c r="BE46" i="11"/>
  <c r="BD46" i="11"/>
  <c r="BC46" i="11"/>
  <c r="BB46" i="11"/>
  <c r="BA46" i="11"/>
  <c r="AZ46" i="11"/>
  <c r="AY46" i="11"/>
  <c r="AX46" i="11"/>
  <c r="AW46" i="11"/>
  <c r="AV46" i="11"/>
  <c r="AU46" i="11"/>
  <c r="AT46" i="11"/>
  <c r="AS46" i="11"/>
  <c r="AR46" i="11"/>
  <c r="AQ46" i="11"/>
  <c r="AP46" i="11"/>
  <c r="AO46" i="11"/>
  <c r="AN46" i="11"/>
  <c r="AM46" i="11"/>
  <c r="AL46" i="11"/>
  <c r="AK46" i="11"/>
  <c r="AJ46" i="11"/>
  <c r="AI46" i="11"/>
  <c r="AH46" i="11"/>
  <c r="AG46" i="11"/>
  <c r="AF46" i="11"/>
  <c r="AE46" i="11"/>
  <c r="AD46" i="11"/>
  <c r="AC46" i="11"/>
  <c r="AB46" i="11"/>
  <c r="EQ45" i="11"/>
  <c r="EP45" i="11"/>
  <c r="EO45" i="11"/>
  <c r="EN45" i="11"/>
  <c r="EM45" i="11"/>
  <c r="EL45" i="11"/>
  <c r="EK45" i="11"/>
  <c r="EJ45" i="11"/>
  <c r="EI45" i="11"/>
  <c r="EH45" i="11"/>
  <c r="EG45" i="11"/>
  <c r="EF45" i="11"/>
  <c r="EE45" i="11"/>
  <c r="ED45" i="11"/>
  <c r="EC45" i="11"/>
  <c r="EB45" i="11"/>
  <c r="EA45" i="11"/>
  <c r="DZ45" i="11"/>
  <c r="DY45" i="11"/>
  <c r="DX45" i="11"/>
  <c r="DW45" i="11"/>
  <c r="DV45" i="11"/>
  <c r="DU45" i="11"/>
  <c r="DT45" i="11"/>
  <c r="DS45" i="11"/>
  <c r="DR45" i="11"/>
  <c r="DQ45" i="11"/>
  <c r="DP45" i="11"/>
  <c r="DO45" i="11"/>
  <c r="DN45" i="11"/>
  <c r="DM45" i="11"/>
  <c r="DL45" i="11"/>
  <c r="DK45" i="11"/>
  <c r="DJ45" i="11"/>
  <c r="DI45" i="11"/>
  <c r="DH45" i="11"/>
  <c r="DG45" i="11"/>
  <c r="DF45" i="11"/>
  <c r="DE45" i="11"/>
  <c r="DD45" i="11"/>
  <c r="DC45" i="11"/>
  <c r="DB45" i="11"/>
  <c r="DA45" i="11"/>
  <c r="CZ45" i="11"/>
  <c r="CY45" i="11"/>
  <c r="CX45" i="11"/>
  <c r="CW45" i="11"/>
  <c r="CV45" i="11"/>
  <c r="CU45" i="11"/>
  <c r="CT45" i="11"/>
  <c r="CS45" i="11"/>
  <c r="CR45" i="11"/>
  <c r="CQ45" i="11"/>
  <c r="CP45" i="11"/>
  <c r="CO45" i="11"/>
  <c r="CN45" i="11"/>
  <c r="CM45" i="11"/>
  <c r="CL45" i="11"/>
  <c r="CK45" i="11"/>
  <c r="CJ45" i="11"/>
  <c r="CI45" i="11"/>
  <c r="CH45" i="11"/>
  <c r="CG45" i="11"/>
  <c r="CF45" i="11"/>
  <c r="CE45" i="11"/>
  <c r="CD45" i="11"/>
  <c r="CC45" i="11"/>
  <c r="CB45" i="11"/>
  <c r="CA45" i="11"/>
  <c r="BZ45" i="11"/>
  <c r="BY45" i="11"/>
  <c r="BX45" i="11"/>
  <c r="BW45" i="11"/>
  <c r="BV45" i="11"/>
  <c r="BU45" i="11"/>
  <c r="BT45" i="11"/>
  <c r="BS45" i="11"/>
  <c r="BR45" i="11"/>
  <c r="BQ45" i="11"/>
  <c r="BP45" i="11"/>
  <c r="BO45" i="11"/>
  <c r="BN45" i="11"/>
  <c r="BM45" i="11"/>
  <c r="BL45" i="11"/>
  <c r="BK45" i="11"/>
  <c r="BJ45" i="11"/>
  <c r="BI45" i="11"/>
  <c r="BH45" i="11"/>
  <c r="BG45" i="11"/>
  <c r="BF45" i="11"/>
  <c r="BE45" i="11"/>
  <c r="BD45" i="11"/>
  <c r="BC45" i="11"/>
  <c r="BB45" i="11"/>
  <c r="BA45" i="11"/>
  <c r="AZ45" i="11"/>
  <c r="AY45" i="11"/>
  <c r="AX45" i="11"/>
  <c r="AW45" i="11"/>
  <c r="AV45" i="11"/>
  <c r="AU45" i="11"/>
  <c r="AT45" i="11"/>
  <c r="AS45" i="11"/>
  <c r="AR45" i="11"/>
  <c r="AQ45" i="11"/>
  <c r="AP45" i="11"/>
  <c r="AO45" i="11"/>
  <c r="AN45" i="11"/>
  <c r="AM45" i="11"/>
  <c r="AL45" i="11"/>
  <c r="AK45" i="11"/>
  <c r="AJ45" i="11"/>
  <c r="AI45" i="11"/>
  <c r="AH45" i="11"/>
  <c r="AG45" i="11"/>
  <c r="AF45" i="11"/>
  <c r="AE45" i="11"/>
  <c r="AD45" i="11"/>
  <c r="AC45" i="11"/>
  <c r="AB45" i="11"/>
  <c r="AA45" i="11"/>
  <c r="EQ44" i="11"/>
  <c r="EP44" i="11"/>
  <c r="EO44" i="11"/>
  <c r="EN44" i="11"/>
  <c r="EM44" i="11"/>
  <c r="EL44" i="11"/>
  <c r="EK44" i="11"/>
  <c r="EJ44" i="11"/>
  <c r="EI44" i="11"/>
  <c r="EH44" i="11"/>
  <c r="EG44" i="11"/>
  <c r="EF44" i="11"/>
  <c r="EE44" i="11"/>
  <c r="ED44" i="11"/>
  <c r="EC44" i="11"/>
  <c r="EB44" i="11"/>
  <c r="EA44" i="11"/>
  <c r="DZ44" i="11"/>
  <c r="DY44" i="11"/>
  <c r="DX44" i="11"/>
  <c r="DW44" i="11"/>
  <c r="DV44" i="11"/>
  <c r="DU44" i="11"/>
  <c r="DT44" i="11"/>
  <c r="DS44" i="11"/>
  <c r="DR44" i="11"/>
  <c r="DQ44" i="11"/>
  <c r="DP44" i="11"/>
  <c r="DO44" i="11"/>
  <c r="DN44" i="11"/>
  <c r="DM44" i="11"/>
  <c r="DL44" i="11"/>
  <c r="DK44" i="11"/>
  <c r="DJ44" i="11"/>
  <c r="DI44" i="11"/>
  <c r="DH44" i="11"/>
  <c r="DG44" i="11"/>
  <c r="DF44" i="11"/>
  <c r="DE44" i="11"/>
  <c r="DD44" i="11"/>
  <c r="DC44" i="11"/>
  <c r="DB44" i="11"/>
  <c r="DA44" i="11"/>
  <c r="CZ44" i="11"/>
  <c r="CY44" i="11"/>
  <c r="CX44" i="11"/>
  <c r="CW44" i="11"/>
  <c r="CV44" i="11"/>
  <c r="CU44" i="11"/>
  <c r="CT44" i="11"/>
  <c r="CS44" i="11"/>
  <c r="CR44" i="11"/>
  <c r="CQ44" i="11"/>
  <c r="CP44" i="11"/>
  <c r="CO44" i="11"/>
  <c r="CN44" i="11"/>
  <c r="CM44" i="11"/>
  <c r="CL44" i="11"/>
  <c r="CK44" i="11"/>
  <c r="CJ44" i="11"/>
  <c r="CI44" i="11"/>
  <c r="CH44" i="11"/>
  <c r="CG44" i="11"/>
  <c r="CF44" i="11"/>
  <c r="CE44" i="11"/>
  <c r="CD44" i="11"/>
  <c r="CC44" i="11"/>
  <c r="CB44" i="11"/>
  <c r="CA44" i="11"/>
  <c r="BZ44" i="11"/>
  <c r="BY44" i="11"/>
  <c r="BX44" i="11"/>
  <c r="BW44" i="11"/>
  <c r="BV44" i="11"/>
  <c r="BU44" i="11"/>
  <c r="BT44" i="11"/>
  <c r="BS44" i="11"/>
  <c r="BR44" i="11"/>
  <c r="BQ44" i="11"/>
  <c r="BP44" i="11"/>
  <c r="BO44" i="11"/>
  <c r="BN44" i="11"/>
  <c r="BM44" i="11"/>
  <c r="BL44" i="11"/>
  <c r="BK44" i="11"/>
  <c r="BJ44" i="11"/>
  <c r="BI44" i="11"/>
  <c r="BH44" i="11"/>
  <c r="BG44" i="11"/>
  <c r="BF44" i="11"/>
  <c r="BE44" i="11"/>
  <c r="BD44" i="11"/>
  <c r="BC44" i="11"/>
  <c r="BB44" i="11"/>
  <c r="BA44" i="11"/>
  <c r="AZ44" i="11"/>
  <c r="AY44" i="11"/>
  <c r="AX44" i="11"/>
  <c r="AW44" i="11"/>
  <c r="AV44" i="11"/>
  <c r="AU44" i="11"/>
  <c r="AT44" i="11"/>
  <c r="AS44" i="11"/>
  <c r="AR44" i="11"/>
  <c r="AQ44" i="11"/>
  <c r="AP44" i="11"/>
  <c r="AO44" i="11"/>
  <c r="AN44" i="11"/>
  <c r="AM44" i="11"/>
  <c r="AL44" i="11"/>
  <c r="AK44" i="11"/>
  <c r="AJ44" i="11"/>
  <c r="AI44" i="11"/>
  <c r="AH44" i="11"/>
  <c r="AG44" i="11"/>
  <c r="AF44" i="11"/>
  <c r="AE44" i="11"/>
  <c r="AD44" i="11"/>
  <c r="AC44" i="11"/>
  <c r="AB44" i="11"/>
  <c r="AA44" i="11"/>
  <c r="Z44" i="11"/>
  <c r="EQ43" i="11"/>
  <c r="EP43" i="11"/>
  <c r="EO43" i="11"/>
  <c r="EN43" i="11"/>
  <c r="EM43" i="11"/>
  <c r="EL43" i="11"/>
  <c r="EK43" i="11"/>
  <c r="EJ43" i="11"/>
  <c r="EI43" i="11"/>
  <c r="EH43" i="11"/>
  <c r="EG43" i="11"/>
  <c r="EF43" i="11"/>
  <c r="EE43" i="11"/>
  <c r="ED43" i="11"/>
  <c r="EC43" i="11"/>
  <c r="EB43" i="11"/>
  <c r="EA43" i="11"/>
  <c r="DZ43" i="11"/>
  <c r="DY43" i="11"/>
  <c r="DX43" i="11"/>
  <c r="DW43" i="11"/>
  <c r="DV43" i="11"/>
  <c r="DU43" i="11"/>
  <c r="DT43" i="11"/>
  <c r="DS43" i="11"/>
  <c r="DR43" i="11"/>
  <c r="DQ43" i="11"/>
  <c r="DP43" i="11"/>
  <c r="DO43" i="11"/>
  <c r="DN43" i="11"/>
  <c r="DM43" i="11"/>
  <c r="DL43" i="11"/>
  <c r="DK43" i="11"/>
  <c r="DJ43" i="11"/>
  <c r="DI43" i="11"/>
  <c r="DH43" i="11"/>
  <c r="DG43" i="11"/>
  <c r="DF43" i="11"/>
  <c r="DE43" i="11"/>
  <c r="DD43" i="11"/>
  <c r="DC43" i="11"/>
  <c r="DB43" i="11"/>
  <c r="DA43" i="11"/>
  <c r="CZ43" i="11"/>
  <c r="CY43" i="11"/>
  <c r="CX43" i="11"/>
  <c r="CW43" i="11"/>
  <c r="CV43" i="11"/>
  <c r="CU43" i="11"/>
  <c r="CT43" i="11"/>
  <c r="CS43" i="11"/>
  <c r="CR43" i="11"/>
  <c r="CQ43" i="11"/>
  <c r="CP43" i="11"/>
  <c r="CO43" i="11"/>
  <c r="CN43" i="11"/>
  <c r="CM43" i="11"/>
  <c r="CL43" i="11"/>
  <c r="CK43" i="11"/>
  <c r="CJ43" i="11"/>
  <c r="CI43" i="11"/>
  <c r="CH43" i="11"/>
  <c r="CG43" i="11"/>
  <c r="CF43" i="11"/>
  <c r="CE43" i="11"/>
  <c r="CD43" i="11"/>
  <c r="CC43" i="11"/>
  <c r="CB43" i="11"/>
  <c r="CA43" i="11"/>
  <c r="BZ43" i="11"/>
  <c r="BY43" i="11"/>
  <c r="BX43" i="11"/>
  <c r="BW43" i="11"/>
  <c r="BV43" i="11"/>
  <c r="BU43" i="11"/>
  <c r="BT43" i="11"/>
  <c r="BS43" i="11"/>
  <c r="BR43" i="11"/>
  <c r="BQ43" i="11"/>
  <c r="BP43" i="11"/>
  <c r="BO43" i="11"/>
  <c r="BN43" i="11"/>
  <c r="BM43" i="11"/>
  <c r="BL43" i="11"/>
  <c r="BK43" i="11"/>
  <c r="BJ43" i="11"/>
  <c r="BI43" i="11"/>
  <c r="BH43" i="11"/>
  <c r="BG43" i="11"/>
  <c r="BF43" i="11"/>
  <c r="BE43" i="11"/>
  <c r="BD43" i="11"/>
  <c r="BC43" i="11"/>
  <c r="BB43" i="11"/>
  <c r="BA43" i="11"/>
  <c r="AZ43" i="11"/>
  <c r="AY43" i="11"/>
  <c r="AX43" i="11"/>
  <c r="AW43" i="11"/>
  <c r="AV43" i="11"/>
  <c r="AU43" i="11"/>
  <c r="AT43" i="11"/>
  <c r="AS43" i="11"/>
  <c r="AR43" i="11"/>
  <c r="AQ43" i="11"/>
  <c r="AP43" i="11"/>
  <c r="AO43" i="11"/>
  <c r="AN43" i="11"/>
  <c r="AM43" i="11"/>
  <c r="AL43" i="11"/>
  <c r="AK43" i="11"/>
  <c r="AJ43" i="11"/>
  <c r="AI43" i="11"/>
  <c r="AH43" i="11"/>
  <c r="AG43" i="11"/>
  <c r="AF43" i="11"/>
  <c r="AE43" i="11"/>
  <c r="AD43" i="11"/>
  <c r="AC43" i="11"/>
  <c r="AB43" i="11"/>
  <c r="AA43" i="11"/>
  <c r="Z43" i="11"/>
  <c r="Y43" i="11"/>
  <c r="EQ42" i="11"/>
  <c r="EP42" i="11"/>
  <c r="EO42" i="11"/>
  <c r="EN42" i="11"/>
  <c r="EM42" i="11"/>
  <c r="EL42" i="11"/>
  <c r="EK42" i="11"/>
  <c r="EJ42" i="11"/>
  <c r="EI42" i="11"/>
  <c r="EH42" i="11"/>
  <c r="EG42" i="11"/>
  <c r="EF42" i="11"/>
  <c r="EE42" i="11"/>
  <c r="ED42" i="11"/>
  <c r="EC42" i="11"/>
  <c r="EB42" i="11"/>
  <c r="EA42" i="11"/>
  <c r="DZ42" i="11"/>
  <c r="DY42" i="11"/>
  <c r="DX42" i="11"/>
  <c r="DW42" i="11"/>
  <c r="DV42" i="11"/>
  <c r="DU42" i="11"/>
  <c r="DT42" i="11"/>
  <c r="DS42" i="11"/>
  <c r="DR42" i="11"/>
  <c r="DQ42" i="11"/>
  <c r="DP42" i="11"/>
  <c r="DO42" i="11"/>
  <c r="DN42" i="11"/>
  <c r="DM42" i="11"/>
  <c r="DL42" i="11"/>
  <c r="DK42" i="11"/>
  <c r="DJ42" i="11"/>
  <c r="DI42" i="11"/>
  <c r="DH42" i="11"/>
  <c r="DG42" i="11"/>
  <c r="DF42" i="11"/>
  <c r="DE42" i="11"/>
  <c r="DD42" i="11"/>
  <c r="DC42" i="11"/>
  <c r="DB42" i="11"/>
  <c r="DA42" i="11"/>
  <c r="CZ42" i="11"/>
  <c r="CY42" i="11"/>
  <c r="CX42" i="11"/>
  <c r="CW42" i="11"/>
  <c r="CV42" i="11"/>
  <c r="CU42" i="11"/>
  <c r="CT42" i="11"/>
  <c r="CS42" i="11"/>
  <c r="CR42" i="11"/>
  <c r="CQ42" i="11"/>
  <c r="CP42" i="11"/>
  <c r="CO42" i="11"/>
  <c r="CN42" i="11"/>
  <c r="CM42" i="11"/>
  <c r="CL42" i="11"/>
  <c r="CK42" i="11"/>
  <c r="CJ42" i="11"/>
  <c r="CI42" i="11"/>
  <c r="CH42" i="11"/>
  <c r="CG42" i="11"/>
  <c r="CF42" i="11"/>
  <c r="CE42" i="11"/>
  <c r="CD42" i="11"/>
  <c r="CC42" i="11"/>
  <c r="CB42" i="11"/>
  <c r="CA42" i="11"/>
  <c r="BZ42" i="11"/>
  <c r="BY42" i="11"/>
  <c r="BX42" i="11"/>
  <c r="BW42" i="11"/>
  <c r="BV42" i="11"/>
  <c r="BU42" i="11"/>
  <c r="BT42" i="11"/>
  <c r="BS42" i="11"/>
  <c r="BR42" i="11"/>
  <c r="BQ42" i="11"/>
  <c r="BP42" i="11"/>
  <c r="BO42" i="11"/>
  <c r="BN42" i="11"/>
  <c r="BM42" i="11"/>
  <c r="BL42" i="11"/>
  <c r="BK42" i="11"/>
  <c r="BJ42" i="11"/>
  <c r="BI42" i="11"/>
  <c r="BH42" i="11"/>
  <c r="BG42" i="11"/>
  <c r="BF42" i="11"/>
  <c r="BE42" i="11"/>
  <c r="BD42" i="11"/>
  <c r="BC42" i="11"/>
  <c r="BB42" i="11"/>
  <c r="BA42" i="11"/>
  <c r="AZ42" i="11"/>
  <c r="AY42" i="11"/>
  <c r="AX42" i="11"/>
  <c r="AW42" i="11"/>
  <c r="AV42" i="11"/>
  <c r="AU42" i="11"/>
  <c r="AT42" i="11"/>
  <c r="AS42" i="11"/>
  <c r="AR42" i="11"/>
  <c r="AQ42" i="11"/>
  <c r="AP42" i="11"/>
  <c r="AO42" i="11"/>
  <c r="AN42" i="11"/>
  <c r="AM42" i="11"/>
  <c r="AL42" i="11"/>
  <c r="AK42" i="11"/>
  <c r="AJ42" i="11"/>
  <c r="AI42" i="11"/>
  <c r="AH42" i="11"/>
  <c r="AG42" i="11"/>
  <c r="AF42" i="11"/>
  <c r="AE42" i="11"/>
  <c r="AD42" i="11"/>
  <c r="AC42" i="11"/>
  <c r="AB42" i="11"/>
  <c r="AA42" i="11"/>
  <c r="Z42" i="11"/>
  <c r="Y42" i="11"/>
  <c r="X42" i="11"/>
  <c r="EQ41" i="11"/>
  <c r="EP41" i="11"/>
  <c r="EO41" i="11"/>
  <c r="EN41" i="11"/>
  <c r="EM41" i="11"/>
  <c r="EL41" i="11"/>
  <c r="EK41" i="11"/>
  <c r="EJ41" i="11"/>
  <c r="EI41" i="11"/>
  <c r="EH41" i="11"/>
  <c r="EG41" i="11"/>
  <c r="EF41" i="11"/>
  <c r="EE41" i="11"/>
  <c r="ED41" i="11"/>
  <c r="EC41" i="11"/>
  <c r="EB41" i="11"/>
  <c r="EA41" i="11"/>
  <c r="DZ41" i="11"/>
  <c r="DY41" i="11"/>
  <c r="DX41" i="11"/>
  <c r="DW41" i="11"/>
  <c r="DV41" i="11"/>
  <c r="DU41" i="11"/>
  <c r="DT41" i="11"/>
  <c r="DS41" i="11"/>
  <c r="DR41" i="11"/>
  <c r="DQ41" i="11"/>
  <c r="DP41" i="11"/>
  <c r="DO41" i="11"/>
  <c r="DN41" i="11"/>
  <c r="DM41" i="11"/>
  <c r="DL41" i="11"/>
  <c r="DK41" i="11"/>
  <c r="DJ41" i="11"/>
  <c r="DI41" i="11"/>
  <c r="DH41" i="11"/>
  <c r="DG41" i="11"/>
  <c r="DF41" i="11"/>
  <c r="DE41" i="11"/>
  <c r="DD41" i="11"/>
  <c r="DC41" i="11"/>
  <c r="DB41" i="11"/>
  <c r="DA41" i="11"/>
  <c r="CZ41" i="11"/>
  <c r="CY41" i="11"/>
  <c r="CX41" i="11"/>
  <c r="CW41" i="11"/>
  <c r="CV41" i="11"/>
  <c r="CU41" i="11"/>
  <c r="CT41" i="11"/>
  <c r="CS41" i="11"/>
  <c r="CR41" i="11"/>
  <c r="CQ41" i="11"/>
  <c r="CP41" i="11"/>
  <c r="CO41" i="11"/>
  <c r="CN41" i="11"/>
  <c r="CM41" i="11"/>
  <c r="CL41" i="11"/>
  <c r="CK41" i="11"/>
  <c r="CJ41" i="11"/>
  <c r="CI41" i="11"/>
  <c r="CH41" i="11"/>
  <c r="CG41" i="11"/>
  <c r="CF41" i="11"/>
  <c r="CE41" i="11"/>
  <c r="CD41" i="11"/>
  <c r="CC41" i="11"/>
  <c r="CB41" i="11"/>
  <c r="CA41" i="11"/>
  <c r="BZ41" i="11"/>
  <c r="BY41" i="11"/>
  <c r="BX41" i="11"/>
  <c r="BW41" i="11"/>
  <c r="BV41" i="11"/>
  <c r="BU41" i="11"/>
  <c r="BT41" i="11"/>
  <c r="BS41" i="11"/>
  <c r="BR41" i="11"/>
  <c r="BQ41" i="11"/>
  <c r="BP41" i="11"/>
  <c r="BO41" i="11"/>
  <c r="BN41" i="11"/>
  <c r="BM41" i="11"/>
  <c r="BL41" i="11"/>
  <c r="BK41" i="11"/>
  <c r="BJ41" i="11"/>
  <c r="BI41" i="11"/>
  <c r="BH41" i="11"/>
  <c r="BG41" i="11"/>
  <c r="BF41" i="11"/>
  <c r="BE41" i="11"/>
  <c r="BD41" i="11"/>
  <c r="BC41" i="11"/>
  <c r="BB41" i="11"/>
  <c r="BA41" i="11"/>
  <c r="AZ41" i="11"/>
  <c r="AY41" i="11"/>
  <c r="AX41" i="11"/>
  <c r="AW41" i="11"/>
  <c r="AV41" i="11"/>
  <c r="AU41" i="11"/>
  <c r="AT41" i="11"/>
  <c r="AS41" i="11"/>
  <c r="AR41" i="11"/>
  <c r="AQ41" i="11"/>
  <c r="AP41" i="11"/>
  <c r="AO41" i="11"/>
  <c r="AN41" i="11"/>
  <c r="AM41" i="11"/>
  <c r="AL41" i="11"/>
  <c r="AK41" i="11"/>
  <c r="AJ41" i="11"/>
  <c r="AI41" i="11"/>
  <c r="AH41" i="11"/>
  <c r="AG41" i="11"/>
  <c r="AF41" i="11"/>
  <c r="AE41" i="11"/>
  <c r="AD41" i="11"/>
  <c r="AC41" i="11"/>
  <c r="AB41" i="11"/>
  <c r="AA41" i="11"/>
  <c r="Z41" i="11"/>
  <c r="Y41" i="11"/>
  <c r="X41" i="11"/>
  <c r="W41" i="11"/>
  <c r="EQ40" i="11"/>
  <c r="EP40" i="11"/>
  <c r="EO40" i="11"/>
  <c r="EN40" i="11"/>
  <c r="EM40" i="11"/>
  <c r="EL40" i="11"/>
  <c r="EK40" i="11"/>
  <c r="EJ40" i="11"/>
  <c r="EI40" i="11"/>
  <c r="EH40" i="11"/>
  <c r="EG40" i="11"/>
  <c r="EF40" i="11"/>
  <c r="EE40" i="11"/>
  <c r="ED40" i="11"/>
  <c r="EC40" i="11"/>
  <c r="EB40" i="11"/>
  <c r="EA40" i="11"/>
  <c r="DZ40" i="11"/>
  <c r="DY40" i="11"/>
  <c r="DX40" i="11"/>
  <c r="DW40" i="11"/>
  <c r="DV40" i="11"/>
  <c r="DU40" i="11"/>
  <c r="DT40" i="11"/>
  <c r="DS40" i="11"/>
  <c r="DR40" i="11"/>
  <c r="DQ40" i="11"/>
  <c r="DP40" i="11"/>
  <c r="DO40" i="11"/>
  <c r="DN40" i="11"/>
  <c r="DM40" i="11"/>
  <c r="DL40" i="11"/>
  <c r="DK40" i="11"/>
  <c r="DJ40" i="11"/>
  <c r="DI40" i="11"/>
  <c r="DH40" i="11"/>
  <c r="DG40" i="11"/>
  <c r="DF40" i="11"/>
  <c r="DE40" i="11"/>
  <c r="DD40" i="11"/>
  <c r="DC40" i="11"/>
  <c r="DB40" i="11"/>
  <c r="DA40" i="11"/>
  <c r="CZ40" i="11"/>
  <c r="CY40" i="11"/>
  <c r="CX40" i="11"/>
  <c r="CW40" i="11"/>
  <c r="CV40" i="11"/>
  <c r="CU40" i="11"/>
  <c r="CT40" i="11"/>
  <c r="CS40" i="11"/>
  <c r="CR40" i="11"/>
  <c r="CQ40" i="11"/>
  <c r="CP40" i="11"/>
  <c r="CO40" i="11"/>
  <c r="CN40" i="11"/>
  <c r="CM40" i="11"/>
  <c r="CL40" i="11"/>
  <c r="CK40" i="11"/>
  <c r="CJ40" i="11"/>
  <c r="CI40" i="11"/>
  <c r="CH40" i="11"/>
  <c r="CG40" i="11"/>
  <c r="CF40" i="11"/>
  <c r="CE40" i="11"/>
  <c r="CD40" i="11"/>
  <c r="CC40" i="11"/>
  <c r="CB40" i="11"/>
  <c r="CA40" i="11"/>
  <c r="BZ40" i="11"/>
  <c r="BY40" i="11"/>
  <c r="BX40" i="11"/>
  <c r="BW40" i="11"/>
  <c r="BV40" i="11"/>
  <c r="BU40" i="11"/>
  <c r="BT40" i="11"/>
  <c r="BS40" i="11"/>
  <c r="BR40" i="11"/>
  <c r="BQ40" i="11"/>
  <c r="BP40" i="11"/>
  <c r="BO40" i="11"/>
  <c r="BN40" i="11"/>
  <c r="BM40" i="11"/>
  <c r="BL40" i="11"/>
  <c r="BK40" i="11"/>
  <c r="BJ40" i="11"/>
  <c r="BI40" i="11"/>
  <c r="BH40" i="11"/>
  <c r="BG40" i="11"/>
  <c r="BF40" i="11"/>
  <c r="BE40" i="11"/>
  <c r="BD40" i="11"/>
  <c r="BC40" i="11"/>
  <c r="BB40" i="11"/>
  <c r="BA40" i="11"/>
  <c r="AZ40" i="11"/>
  <c r="AY40" i="11"/>
  <c r="AX40" i="11"/>
  <c r="AW40" i="11"/>
  <c r="AV40" i="11"/>
  <c r="AU40" i="11"/>
  <c r="AT40" i="11"/>
  <c r="AS40" i="11"/>
  <c r="AR40" i="11"/>
  <c r="AQ40" i="11"/>
  <c r="AP40" i="11"/>
  <c r="AO40" i="11"/>
  <c r="AN40" i="11"/>
  <c r="AM40" i="11"/>
  <c r="AL40" i="11"/>
  <c r="AK40" i="11"/>
  <c r="AJ40" i="11"/>
  <c r="AI40" i="11"/>
  <c r="AH40" i="11"/>
  <c r="AG40" i="11"/>
  <c r="AF40" i="11"/>
  <c r="AE40" i="11"/>
  <c r="AD40" i="11"/>
  <c r="AC40" i="11"/>
  <c r="AB40" i="11"/>
  <c r="AA40" i="11"/>
  <c r="Z40" i="11"/>
  <c r="Y40" i="11"/>
  <c r="X40" i="11"/>
  <c r="W40" i="11"/>
  <c r="V40" i="11"/>
  <c r="EQ39" i="11"/>
  <c r="EP39" i="11"/>
  <c r="EO39" i="11"/>
  <c r="EN39" i="11"/>
  <c r="EM39" i="11"/>
  <c r="EL39" i="11"/>
  <c r="EK39" i="11"/>
  <c r="EJ39" i="11"/>
  <c r="EI39" i="11"/>
  <c r="EH39" i="11"/>
  <c r="EG39" i="11"/>
  <c r="EF39" i="11"/>
  <c r="EE39" i="11"/>
  <c r="ED39" i="11"/>
  <c r="EC39" i="11"/>
  <c r="EB39" i="11"/>
  <c r="EA39" i="11"/>
  <c r="DZ39" i="11"/>
  <c r="DY39" i="11"/>
  <c r="DX39" i="11"/>
  <c r="DW39" i="11"/>
  <c r="DV39" i="11"/>
  <c r="DU39" i="11"/>
  <c r="DT39" i="11"/>
  <c r="DS39" i="11"/>
  <c r="DR39" i="11"/>
  <c r="DQ39" i="11"/>
  <c r="DP39" i="11"/>
  <c r="DO39" i="11"/>
  <c r="DN39" i="11"/>
  <c r="DM39" i="11"/>
  <c r="DL39" i="11"/>
  <c r="DK39" i="11"/>
  <c r="DJ39" i="11"/>
  <c r="DI39" i="11"/>
  <c r="DH39" i="11"/>
  <c r="DG39" i="11"/>
  <c r="DF39" i="11"/>
  <c r="DE39" i="11"/>
  <c r="DD39" i="11"/>
  <c r="DC39" i="11"/>
  <c r="DB39" i="11"/>
  <c r="DA39" i="11"/>
  <c r="CZ39" i="11"/>
  <c r="CY39" i="11"/>
  <c r="CX39" i="11"/>
  <c r="CW39" i="11"/>
  <c r="CV39" i="11"/>
  <c r="CU39" i="11"/>
  <c r="CT39" i="11"/>
  <c r="CS39" i="11"/>
  <c r="CR39" i="11"/>
  <c r="CQ39" i="11"/>
  <c r="CP39" i="11"/>
  <c r="CO39" i="11"/>
  <c r="CN39" i="11"/>
  <c r="CM39" i="11"/>
  <c r="CL39" i="11"/>
  <c r="CK39" i="11"/>
  <c r="CJ39" i="11"/>
  <c r="CI39" i="11"/>
  <c r="CH39" i="11"/>
  <c r="CG39" i="11"/>
  <c r="CF39" i="11"/>
  <c r="CE39" i="11"/>
  <c r="CD39" i="11"/>
  <c r="CC39" i="11"/>
  <c r="CB39" i="11"/>
  <c r="CA39" i="11"/>
  <c r="BZ39" i="11"/>
  <c r="BY39" i="11"/>
  <c r="BX39" i="11"/>
  <c r="BW39" i="11"/>
  <c r="BV39" i="11"/>
  <c r="BU39" i="11"/>
  <c r="BT39" i="11"/>
  <c r="BS39" i="11"/>
  <c r="BR39" i="11"/>
  <c r="BQ39" i="11"/>
  <c r="BP39" i="11"/>
  <c r="BO39" i="11"/>
  <c r="BN39" i="11"/>
  <c r="BM39" i="11"/>
  <c r="BL39" i="11"/>
  <c r="BK39" i="11"/>
  <c r="BJ39" i="11"/>
  <c r="BI39" i="11"/>
  <c r="BH39" i="11"/>
  <c r="BG39" i="11"/>
  <c r="BF39" i="11"/>
  <c r="BE39" i="11"/>
  <c r="BD39" i="11"/>
  <c r="BC39" i="11"/>
  <c r="BB39" i="11"/>
  <c r="BA39" i="11"/>
  <c r="AZ39" i="11"/>
  <c r="AY39" i="11"/>
  <c r="AX39" i="11"/>
  <c r="AW39" i="11"/>
  <c r="AV39" i="11"/>
  <c r="AU39" i="11"/>
  <c r="AT39" i="11"/>
  <c r="AS39" i="11"/>
  <c r="AR39" i="11"/>
  <c r="AQ39" i="11"/>
  <c r="AP39" i="11"/>
  <c r="AO39" i="11"/>
  <c r="AN39" i="11"/>
  <c r="AM39" i="11"/>
  <c r="AL39" i="11"/>
  <c r="AK39" i="11"/>
  <c r="AJ39" i="11"/>
  <c r="AI39" i="11"/>
  <c r="AH39" i="11"/>
  <c r="AG39" i="11"/>
  <c r="AF39" i="11"/>
  <c r="AE39" i="11"/>
  <c r="AD39" i="11"/>
  <c r="AC39" i="11"/>
  <c r="AB39" i="11"/>
  <c r="AA39" i="11"/>
  <c r="Z39" i="11"/>
  <c r="Y39" i="11"/>
  <c r="X39" i="11"/>
  <c r="W39" i="11"/>
  <c r="V39" i="11"/>
  <c r="U39" i="11"/>
  <c r="EQ38" i="11"/>
  <c r="EP38" i="11"/>
  <c r="EO38" i="11"/>
  <c r="EN38" i="11"/>
  <c r="EM38" i="11"/>
  <c r="EL38" i="11"/>
  <c r="EK38" i="11"/>
  <c r="EJ38" i="11"/>
  <c r="EI38" i="11"/>
  <c r="EH38" i="11"/>
  <c r="EG38" i="11"/>
  <c r="EF38" i="11"/>
  <c r="EE38" i="11"/>
  <c r="ED38" i="11"/>
  <c r="EC38" i="11"/>
  <c r="EB38" i="11"/>
  <c r="EA38" i="11"/>
  <c r="DZ38" i="11"/>
  <c r="DY38" i="11"/>
  <c r="DX38" i="11"/>
  <c r="DW38" i="11"/>
  <c r="DV38" i="11"/>
  <c r="DU38" i="11"/>
  <c r="DT38" i="11"/>
  <c r="DS38" i="11"/>
  <c r="DR38" i="11"/>
  <c r="DQ38" i="11"/>
  <c r="DP38" i="11"/>
  <c r="DO38" i="11"/>
  <c r="DN38" i="11"/>
  <c r="DM38" i="11"/>
  <c r="DL38" i="11"/>
  <c r="DK38" i="11"/>
  <c r="DJ38" i="11"/>
  <c r="DI38" i="11"/>
  <c r="DH38" i="11"/>
  <c r="DG38" i="11"/>
  <c r="DF38" i="11"/>
  <c r="DE38" i="11"/>
  <c r="DD38" i="11"/>
  <c r="DC38" i="11"/>
  <c r="DB38" i="11"/>
  <c r="DA38" i="11"/>
  <c r="CZ38" i="11"/>
  <c r="CY38" i="11"/>
  <c r="CX38" i="11"/>
  <c r="CW38" i="11"/>
  <c r="CV38" i="11"/>
  <c r="CU38" i="11"/>
  <c r="CT38" i="11"/>
  <c r="CS38" i="11"/>
  <c r="CR38" i="11"/>
  <c r="CQ38" i="11"/>
  <c r="CP38" i="11"/>
  <c r="CO38" i="11"/>
  <c r="CN38" i="11"/>
  <c r="CM38" i="11"/>
  <c r="CL38" i="11"/>
  <c r="CK38" i="11"/>
  <c r="CJ38" i="11"/>
  <c r="CI38" i="11"/>
  <c r="CH38" i="11"/>
  <c r="CG38" i="11"/>
  <c r="CF38" i="11"/>
  <c r="CE38" i="11"/>
  <c r="CD38" i="11"/>
  <c r="CC38" i="11"/>
  <c r="CB38" i="11"/>
  <c r="CA38" i="11"/>
  <c r="BZ38" i="11"/>
  <c r="BY38" i="11"/>
  <c r="BX38" i="11"/>
  <c r="BW38" i="11"/>
  <c r="BV38" i="11"/>
  <c r="BU38" i="11"/>
  <c r="BT38" i="11"/>
  <c r="BS38" i="11"/>
  <c r="BR38" i="11"/>
  <c r="BQ38" i="11"/>
  <c r="BP38" i="11"/>
  <c r="BO38" i="11"/>
  <c r="BN38" i="11"/>
  <c r="BM38" i="11"/>
  <c r="BL38" i="11"/>
  <c r="BK38" i="11"/>
  <c r="BJ38" i="11"/>
  <c r="BI38" i="11"/>
  <c r="BH38" i="11"/>
  <c r="BG38" i="11"/>
  <c r="BF38" i="11"/>
  <c r="BE38" i="11"/>
  <c r="BD38" i="11"/>
  <c r="BC38" i="11"/>
  <c r="BB38" i="11"/>
  <c r="BA38" i="11"/>
  <c r="AZ38" i="11"/>
  <c r="AY38" i="11"/>
  <c r="AX38" i="11"/>
  <c r="AW38" i="11"/>
  <c r="AV38" i="11"/>
  <c r="AU38" i="11"/>
  <c r="AT38" i="11"/>
  <c r="AS38" i="11"/>
  <c r="AR38" i="11"/>
  <c r="AQ38" i="11"/>
  <c r="AP38" i="11"/>
  <c r="AO38" i="11"/>
  <c r="AN38" i="11"/>
  <c r="AM38" i="11"/>
  <c r="AL38" i="11"/>
  <c r="AK38" i="11"/>
  <c r="AJ38" i="11"/>
  <c r="AI38" i="11"/>
  <c r="AH38" i="11"/>
  <c r="AG38" i="11"/>
  <c r="AF38" i="11"/>
  <c r="AE38" i="11"/>
  <c r="AD38" i="11"/>
  <c r="AC38" i="11"/>
  <c r="AB38" i="11"/>
  <c r="AA38" i="11"/>
  <c r="Z38" i="11"/>
  <c r="Y38" i="11"/>
  <c r="X38" i="11"/>
  <c r="W38" i="11"/>
  <c r="V38" i="11"/>
  <c r="U38" i="11"/>
  <c r="T38" i="11"/>
  <c r="EQ37" i="11"/>
  <c r="EP37" i="11"/>
  <c r="EO37" i="11"/>
  <c r="EN37" i="11"/>
  <c r="EM37" i="11"/>
  <c r="EL37" i="11"/>
  <c r="EK37" i="11"/>
  <c r="EJ37" i="11"/>
  <c r="EI37" i="11"/>
  <c r="EH37" i="11"/>
  <c r="EG37" i="11"/>
  <c r="EF37" i="11"/>
  <c r="EE37" i="11"/>
  <c r="ED37" i="11"/>
  <c r="EC37" i="11"/>
  <c r="EB37" i="11"/>
  <c r="EA37" i="11"/>
  <c r="DZ37" i="11"/>
  <c r="DY37" i="11"/>
  <c r="DX37" i="11"/>
  <c r="DW37" i="11"/>
  <c r="DV37" i="11"/>
  <c r="DU37" i="11"/>
  <c r="DT37" i="11"/>
  <c r="DS37" i="11"/>
  <c r="DR37" i="11"/>
  <c r="DQ37" i="11"/>
  <c r="DP37" i="11"/>
  <c r="DO37" i="11"/>
  <c r="DN37" i="11"/>
  <c r="DM37" i="11"/>
  <c r="DL37" i="11"/>
  <c r="DK37" i="11"/>
  <c r="DJ37" i="11"/>
  <c r="DI37" i="11"/>
  <c r="DH37" i="11"/>
  <c r="DG37" i="11"/>
  <c r="DF37" i="11"/>
  <c r="DE37" i="11"/>
  <c r="DD37" i="11"/>
  <c r="DC37" i="11"/>
  <c r="DB37" i="11"/>
  <c r="DA37" i="11"/>
  <c r="CZ37" i="11"/>
  <c r="CY37" i="11"/>
  <c r="CX37" i="11"/>
  <c r="CW37" i="11"/>
  <c r="CV37" i="11"/>
  <c r="CU37" i="11"/>
  <c r="CT37" i="11"/>
  <c r="CS37" i="11"/>
  <c r="CR37" i="11"/>
  <c r="CQ37" i="11"/>
  <c r="CP37" i="11"/>
  <c r="CO37" i="11"/>
  <c r="CN37" i="11"/>
  <c r="CM37" i="11"/>
  <c r="CL37" i="11"/>
  <c r="CK37" i="11"/>
  <c r="CJ37" i="11"/>
  <c r="CI37" i="11"/>
  <c r="CH37" i="11"/>
  <c r="CG37" i="11"/>
  <c r="CF37" i="11"/>
  <c r="CE37" i="11"/>
  <c r="CD37" i="11"/>
  <c r="CC37" i="11"/>
  <c r="CB37" i="11"/>
  <c r="CA37" i="11"/>
  <c r="BZ37" i="11"/>
  <c r="BY37" i="11"/>
  <c r="BX37" i="11"/>
  <c r="BW37" i="11"/>
  <c r="BV37" i="11"/>
  <c r="BU37" i="11"/>
  <c r="BT37" i="11"/>
  <c r="BS37" i="11"/>
  <c r="BR37" i="11"/>
  <c r="BQ37" i="11"/>
  <c r="BP37" i="11"/>
  <c r="BO37" i="11"/>
  <c r="BN37" i="11"/>
  <c r="BM37" i="11"/>
  <c r="BL37" i="11"/>
  <c r="BK37" i="11"/>
  <c r="BJ37" i="11"/>
  <c r="BI37" i="11"/>
  <c r="BH37" i="11"/>
  <c r="BG37" i="11"/>
  <c r="BF37" i="11"/>
  <c r="BE37" i="11"/>
  <c r="BD37" i="11"/>
  <c r="BC37" i="11"/>
  <c r="BB37" i="11"/>
  <c r="BA37" i="11"/>
  <c r="AZ37" i="11"/>
  <c r="AY37" i="11"/>
  <c r="AX37" i="11"/>
  <c r="AW37" i="11"/>
  <c r="AV37" i="11"/>
  <c r="AU37" i="11"/>
  <c r="AT37" i="11"/>
  <c r="AS37" i="11"/>
  <c r="AR37" i="11"/>
  <c r="AQ37" i="11"/>
  <c r="AP37" i="11"/>
  <c r="AO37" i="11"/>
  <c r="AN37" i="11"/>
  <c r="AM37" i="11"/>
  <c r="AL37" i="11"/>
  <c r="AK37" i="11"/>
  <c r="AJ37" i="11"/>
  <c r="AI37" i="11"/>
  <c r="AH37" i="11"/>
  <c r="AG37" i="11"/>
  <c r="AF37" i="11"/>
  <c r="AE37" i="11"/>
  <c r="AD37" i="11"/>
  <c r="AC37" i="11"/>
  <c r="AB37" i="11"/>
  <c r="AA37" i="11"/>
  <c r="Z37" i="11"/>
  <c r="Y37" i="11"/>
  <c r="X37" i="11"/>
  <c r="W37" i="11"/>
  <c r="V37" i="11"/>
  <c r="U37" i="11"/>
  <c r="T37" i="11"/>
  <c r="S37" i="11"/>
  <c r="EQ36" i="11"/>
  <c r="EP36" i="11"/>
  <c r="EO36" i="11"/>
  <c r="EN36" i="11"/>
  <c r="EM36" i="11"/>
  <c r="EL36" i="11"/>
  <c r="EK36" i="11"/>
  <c r="EJ36" i="11"/>
  <c r="EI36" i="11"/>
  <c r="EH36" i="11"/>
  <c r="EG36" i="11"/>
  <c r="EF36" i="11"/>
  <c r="EE36" i="11"/>
  <c r="ED36" i="11"/>
  <c r="EC36" i="11"/>
  <c r="EB36" i="11"/>
  <c r="EA36" i="11"/>
  <c r="DZ36" i="11"/>
  <c r="DY36" i="11"/>
  <c r="DX36" i="11"/>
  <c r="DW36" i="11"/>
  <c r="DV36" i="11"/>
  <c r="DU36" i="11"/>
  <c r="DT36" i="11"/>
  <c r="DS36" i="11"/>
  <c r="DR36" i="11"/>
  <c r="DQ36" i="11"/>
  <c r="DP36" i="11"/>
  <c r="DO36" i="11"/>
  <c r="DN36" i="11"/>
  <c r="DM36" i="11"/>
  <c r="DL36" i="11"/>
  <c r="DK36" i="11"/>
  <c r="DJ36" i="11"/>
  <c r="DI36" i="11"/>
  <c r="DH36" i="11"/>
  <c r="DG36" i="11"/>
  <c r="DF36" i="11"/>
  <c r="DE36" i="11"/>
  <c r="DD36" i="11"/>
  <c r="DC36" i="11"/>
  <c r="DB36" i="11"/>
  <c r="DA36" i="11"/>
  <c r="CZ36" i="11"/>
  <c r="CY36" i="11"/>
  <c r="CX36" i="11"/>
  <c r="CW36" i="11"/>
  <c r="CV36" i="11"/>
  <c r="CU36" i="11"/>
  <c r="CT36" i="11"/>
  <c r="CS36" i="11"/>
  <c r="CR36" i="11"/>
  <c r="CQ36" i="11"/>
  <c r="CP36" i="11"/>
  <c r="CO36" i="11"/>
  <c r="CN36" i="11"/>
  <c r="CM36" i="11"/>
  <c r="CL36" i="11"/>
  <c r="CK36" i="11"/>
  <c r="CJ36" i="11"/>
  <c r="CI36" i="11"/>
  <c r="CH36" i="11"/>
  <c r="CG36" i="11"/>
  <c r="CF36" i="11"/>
  <c r="CE36" i="11"/>
  <c r="CD36" i="11"/>
  <c r="CC36" i="11"/>
  <c r="CB36" i="11"/>
  <c r="CA36" i="11"/>
  <c r="BZ36" i="11"/>
  <c r="BY36" i="11"/>
  <c r="BX36" i="11"/>
  <c r="BW36" i="11"/>
  <c r="BV36" i="11"/>
  <c r="BU36" i="11"/>
  <c r="BT36" i="11"/>
  <c r="BS36" i="11"/>
  <c r="BR36" i="11"/>
  <c r="BQ36" i="11"/>
  <c r="BP36" i="11"/>
  <c r="BO36" i="11"/>
  <c r="BN36" i="11"/>
  <c r="BM36" i="11"/>
  <c r="BL36" i="11"/>
  <c r="BK36" i="11"/>
  <c r="BJ36" i="11"/>
  <c r="BI36" i="11"/>
  <c r="BH36" i="11"/>
  <c r="BG36" i="11"/>
  <c r="BF36" i="11"/>
  <c r="BE36" i="11"/>
  <c r="BD36" i="11"/>
  <c r="BC36" i="11"/>
  <c r="BB36" i="11"/>
  <c r="BA36" i="11"/>
  <c r="AZ36" i="11"/>
  <c r="AY36" i="11"/>
  <c r="AX36" i="11"/>
  <c r="AW36" i="11"/>
  <c r="AV36" i="11"/>
  <c r="AU36" i="11"/>
  <c r="AT36" i="11"/>
  <c r="AS36" i="11"/>
  <c r="AR36" i="11"/>
  <c r="AQ36" i="11"/>
  <c r="AP36" i="11"/>
  <c r="AO36" i="11"/>
  <c r="AN36" i="11"/>
  <c r="AM36" i="11"/>
  <c r="AL36" i="11"/>
  <c r="AK36" i="11"/>
  <c r="AJ36" i="11"/>
  <c r="AI36" i="11"/>
  <c r="AH36" i="11"/>
  <c r="AG36" i="11"/>
  <c r="AF36" i="11"/>
  <c r="AE36" i="11"/>
  <c r="AD36" i="11"/>
  <c r="AC36" i="11"/>
  <c r="AB36" i="11"/>
  <c r="AA36" i="11"/>
  <c r="Z36" i="11"/>
  <c r="Y36" i="11"/>
  <c r="X36" i="11"/>
  <c r="W36" i="11"/>
  <c r="V36" i="11"/>
  <c r="U36" i="11"/>
  <c r="T36" i="11"/>
  <c r="S36" i="11"/>
  <c r="R36" i="11"/>
  <c r="EQ35" i="11"/>
  <c r="EP35" i="11"/>
  <c r="EO35" i="11"/>
  <c r="EN35" i="11"/>
  <c r="EM35" i="11"/>
  <c r="EL35" i="11"/>
  <c r="EK35" i="11"/>
  <c r="EJ35" i="11"/>
  <c r="EI35" i="11"/>
  <c r="EH35" i="11"/>
  <c r="EG35" i="11"/>
  <c r="EF35" i="11"/>
  <c r="EE35" i="11"/>
  <c r="ED35" i="11"/>
  <c r="EC35" i="11"/>
  <c r="EB35" i="11"/>
  <c r="EA35" i="11"/>
  <c r="DZ35" i="11"/>
  <c r="DY35" i="11"/>
  <c r="DX35" i="11"/>
  <c r="DW35" i="11"/>
  <c r="DV35" i="11"/>
  <c r="DU35" i="11"/>
  <c r="DT35" i="11"/>
  <c r="DS35" i="11"/>
  <c r="DR35" i="11"/>
  <c r="DQ35" i="11"/>
  <c r="DP35" i="11"/>
  <c r="DO35" i="11"/>
  <c r="DN35" i="11"/>
  <c r="DM35" i="11"/>
  <c r="DL35" i="11"/>
  <c r="DK35" i="11"/>
  <c r="DJ35" i="11"/>
  <c r="DI35" i="11"/>
  <c r="DH35" i="11"/>
  <c r="DG35" i="11"/>
  <c r="DF35" i="11"/>
  <c r="DE35" i="11"/>
  <c r="DD35" i="11"/>
  <c r="DC35" i="11"/>
  <c r="DB35" i="11"/>
  <c r="DA35" i="11"/>
  <c r="CZ35" i="11"/>
  <c r="CY35" i="11"/>
  <c r="CX35" i="11"/>
  <c r="CW35" i="11"/>
  <c r="CV35" i="11"/>
  <c r="CU35" i="11"/>
  <c r="CT35" i="11"/>
  <c r="CS35" i="11"/>
  <c r="CR35" i="11"/>
  <c r="CQ35" i="11"/>
  <c r="CP35" i="11"/>
  <c r="CO35" i="11"/>
  <c r="CN35" i="11"/>
  <c r="CM35" i="11"/>
  <c r="CL35" i="11"/>
  <c r="CK35" i="11"/>
  <c r="CJ35" i="11"/>
  <c r="CI35" i="11"/>
  <c r="CH35" i="11"/>
  <c r="CG35" i="11"/>
  <c r="CF35" i="11"/>
  <c r="CE35" i="11"/>
  <c r="CD35" i="11"/>
  <c r="CC35" i="11"/>
  <c r="CB35" i="11"/>
  <c r="CA35" i="11"/>
  <c r="BZ35" i="11"/>
  <c r="BY35" i="11"/>
  <c r="BX35" i="11"/>
  <c r="BW35" i="11"/>
  <c r="BV35" i="11"/>
  <c r="BU35" i="11"/>
  <c r="BT35" i="11"/>
  <c r="BS35" i="11"/>
  <c r="BR35" i="11"/>
  <c r="BQ35" i="11"/>
  <c r="BP35" i="11"/>
  <c r="BO35" i="11"/>
  <c r="BN35" i="11"/>
  <c r="BM35" i="11"/>
  <c r="BL35" i="11"/>
  <c r="BK35" i="11"/>
  <c r="BJ35" i="11"/>
  <c r="BI35" i="11"/>
  <c r="BH35" i="11"/>
  <c r="BG35" i="11"/>
  <c r="BF35" i="11"/>
  <c r="BE35" i="11"/>
  <c r="BD35" i="11"/>
  <c r="BC35" i="11"/>
  <c r="BB35" i="11"/>
  <c r="BA35" i="11"/>
  <c r="AZ35" i="11"/>
  <c r="AY35" i="11"/>
  <c r="AX35" i="11"/>
  <c r="AW35" i="11"/>
  <c r="AV35" i="11"/>
  <c r="AU35" i="11"/>
  <c r="AT35" i="11"/>
  <c r="AS35" i="11"/>
  <c r="AR35" i="11"/>
  <c r="AQ35" i="11"/>
  <c r="AP35" i="11"/>
  <c r="AO35" i="11"/>
  <c r="AN35" i="11"/>
  <c r="AM35" i="11"/>
  <c r="AL35" i="11"/>
  <c r="AK35" i="11"/>
  <c r="AJ35" i="11"/>
  <c r="AI35" i="11"/>
  <c r="AH35" i="11"/>
  <c r="AG35" i="11"/>
  <c r="AF35" i="11"/>
  <c r="AE35" i="11"/>
  <c r="AD35" i="11"/>
  <c r="AC35" i="11"/>
  <c r="AB35" i="11"/>
  <c r="AA35" i="11"/>
  <c r="Z35" i="11"/>
  <c r="Y35" i="11"/>
  <c r="X35" i="11"/>
  <c r="W35" i="11"/>
  <c r="V35" i="11"/>
  <c r="U35" i="11"/>
  <c r="T35" i="11"/>
  <c r="S35" i="11"/>
  <c r="R35" i="11"/>
  <c r="Q35" i="11"/>
  <c r="EQ34" i="11"/>
  <c r="EP34" i="11"/>
  <c r="EO34" i="11"/>
  <c r="EN34" i="11"/>
  <c r="EM34" i="11"/>
  <c r="EL34" i="11"/>
  <c r="EK34" i="11"/>
  <c r="EJ34" i="11"/>
  <c r="EI34" i="11"/>
  <c r="EH34" i="11"/>
  <c r="EG34" i="11"/>
  <c r="EF34" i="11"/>
  <c r="EE34" i="11"/>
  <c r="ED34" i="11"/>
  <c r="EC34" i="11"/>
  <c r="EB34" i="11"/>
  <c r="EA34" i="11"/>
  <c r="DZ34" i="11"/>
  <c r="DY34" i="11"/>
  <c r="DX34" i="11"/>
  <c r="DW34" i="11"/>
  <c r="DV34" i="11"/>
  <c r="DU34" i="11"/>
  <c r="DT34" i="11"/>
  <c r="DS34" i="11"/>
  <c r="DR34" i="11"/>
  <c r="DQ34" i="11"/>
  <c r="DP34" i="11"/>
  <c r="DO34" i="11"/>
  <c r="DN34" i="11"/>
  <c r="DM34" i="11"/>
  <c r="DL34" i="11"/>
  <c r="DK34" i="11"/>
  <c r="DJ34" i="11"/>
  <c r="DI34" i="11"/>
  <c r="DH34" i="11"/>
  <c r="DG34" i="11"/>
  <c r="DF34" i="11"/>
  <c r="DE34" i="11"/>
  <c r="DD34" i="11"/>
  <c r="DC34" i="11"/>
  <c r="DB34" i="11"/>
  <c r="DA34" i="11"/>
  <c r="CZ34" i="11"/>
  <c r="CY34" i="11"/>
  <c r="CX34" i="11"/>
  <c r="CW34" i="11"/>
  <c r="CV34" i="11"/>
  <c r="CU34" i="11"/>
  <c r="CT34" i="11"/>
  <c r="CS34" i="11"/>
  <c r="CR34" i="11"/>
  <c r="CQ34" i="11"/>
  <c r="CP34" i="11"/>
  <c r="CO34" i="11"/>
  <c r="CN34" i="11"/>
  <c r="CM34" i="11"/>
  <c r="CL34" i="11"/>
  <c r="CK34" i="11"/>
  <c r="CJ34" i="11"/>
  <c r="CI34" i="11"/>
  <c r="CH34" i="11"/>
  <c r="CG34" i="11"/>
  <c r="CF34" i="11"/>
  <c r="CE34" i="11"/>
  <c r="CD34" i="11"/>
  <c r="CC34" i="11"/>
  <c r="CB34" i="11"/>
  <c r="CA34" i="11"/>
  <c r="BZ34" i="11"/>
  <c r="BY34" i="11"/>
  <c r="BX34" i="11"/>
  <c r="BW34" i="11"/>
  <c r="BV34" i="11"/>
  <c r="BU34" i="11"/>
  <c r="BT34" i="11"/>
  <c r="BS34" i="11"/>
  <c r="BR34" i="11"/>
  <c r="BQ34" i="11"/>
  <c r="BP34" i="11"/>
  <c r="BO34" i="11"/>
  <c r="BN34" i="11"/>
  <c r="BM34" i="11"/>
  <c r="BL34" i="11"/>
  <c r="BK34" i="11"/>
  <c r="BJ34" i="11"/>
  <c r="BI34" i="11"/>
  <c r="BH34" i="11"/>
  <c r="BG34" i="11"/>
  <c r="BF34" i="11"/>
  <c r="BE34" i="11"/>
  <c r="BD34" i="11"/>
  <c r="BC34" i="11"/>
  <c r="BB34" i="11"/>
  <c r="BA34" i="11"/>
  <c r="AZ34" i="11"/>
  <c r="AY34" i="11"/>
  <c r="AX34" i="11"/>
  <c r="AW34" i="11"/>
  <c r="AV34" i="11"/>
  <c r="AU34" i="11"/>
  <c r="AT34" i="11"/>
  <c r="AS34" i="11"/>
  <c r="AR34" i="11"/>
  <c r="AQ34" i="11"/>
  <c r="AP34" i="11"/>
  <c r="AO34" i="11"/>
  <c r="AN34" i="11"/>
  <c r="AM34" i="11"/>
  <c r="AL34" i="11"/>
  <c r="AK34" i="11"/>
  <c r="AJ34" i="11"/>
  <c r="AI34" i="11"/>
  <c r="AH34" i="11"/>
  <c r="AG34" i="11"/>
  <c r="AF34" i="11"/>
  <c r="AE34" i="11"/>
  <c r="AD34" i="11"/>
  <c r="AC34" i="11"/>
  <c r="AB34" i="11"/>
  <c r="AA34" i="11"/>
  <c r="Z34" i="11"/>
  <c r="Y34" i="11"/>
  <c r="X34" i="11"/>
  <c r="W34" i="11"/>
  <c r="V34" i="11"/>
  <c r="U34" i="11"/>
  <c r="T34" i="11"/>
  <c r="S34" i="11"/>
  <c r="R34" i="11"/>
  <c r="Q34" i="11"/>
  <c r="P34" i="11"/>
  <c r="EQ33" i="11"/>
  <c r="EP33" i="11"/>
  <c r="EO33" i="11"/>
  <c r="EN33" i="11"/>
  <c r="EM33" i="11"/>
  <c r="EL33" i="11"/>
  <c r="EK33" i="11"/>
  <c r="EJ33" i="11"/>
  <c r="EI33" i="11"/>
  <c r="EH33" i="11"/>
  <c r="EG33" i="11"/>
  <c r="EF33" i="11"/>
  <c r="EE33" i="11"/>
  <c r="ED33" i="11"/>
  <c r="EC33" i="11"/>
  <c r="EB33" i="11"/>
  <c r="EA33" i="11"/>
  <c r="DZ33" i="11"/>
  <c r="DY33" i="11"/>
  <c r="DX33" i="11"/>
  <c r="DW33" i="11"/>
  <c r="DV33" i="11"/>
  <c r="DU33" i="11"/>
  <c r="DT33" i="11"/>
  <c r="DS33" i="11"/>
  <c r="DR33" i="11"/>
  <c r="DQ33" i="11"/>
  <c r="DP33" i="11"/>
  <c r="DO33" i="11"/>
  <c r="DN33" i="11"/>
  <c r="DM33" i="11"/>
  <c r="DL33" i="11"/>
  <c r="DK33" i="11"/>
  <c r="DJ33" i="11"/>
  <c r="DI33" i="11"/>
  <c r="DH33" i="11"/>
  <c r="DG33" i="11"/>
  <c r="DF33" i="11"/>
  <c r="DE33" i="11"/>
  <c r="DD33" i="11"/>
  <c r="DC33" i="11"/>
  <c r="DB33" i="11"/>
  <c r="DA33" i="11"/>
  <c r="CZ33" i="11"/>
  <c r="CY33" i="11"/>
  <c r="CX33" i="11"/>
  <c r="CW33" i="11"/>
  <c r="CV33" i="11"/>
  <c r="CU33" i="11"/>
  <c r="CT33" i="11"/>
  <c r="CS33" i="11"/>
  <c r="CR33" i="11"/>
  <c r="CQ33" i="11"/>
  <c r="CP33" i="11"/>
  <c r="CO33" i="11"/>
  <c r="CN33" i="11"/>
  <c r="CM33" i="11"/>
  <c r="CL33" i="11"/>
  <c r="CK33" i="11"/>
  <c r="CJ33" i="11"/>
  <c r="CI33" i="11"/>
  <c r="CH33" i="11"/>
  <c r="CG33" i="11"/>
  <c r="CF33" i="11"/>
  <c r="CE33" i="11"/>
  <c r="CD33" i="11"/>
  <c r="CC33" i="11"/>
  <c r="CB33" i="11"/>
  <c r="CA33" i="11"/>
  <c r="BZ33" i="11"/>
  <c r="BY33" i="11"/>
  <c r="BX33" i="11"/>
  <c r="BW33" i="11"/>
  <c r="BV33" i="11"/>
  <c r="BU33" i="11"/>
  <c r="BT33" i="11"/>
  <c r="BS33" i="11"/>
  <c r="BR33" i="11"/>
  <c r="BQ33" i="11"/>
  <c r="BP33" i="11"/>
  <c r="BO33" i="11"/>
  <c r="BN33" i="11"/>
  <c r="BM33" i="11"/>
  <c r="BL33" i="11"/>
  <c r="BK33" i="11"/>
  <c r="BJ33" i="11"/>
  <c r="BI33" i="11"/>
  <c r="BH33" i="11"/>
  <c r="BG33" i="11"/>
  <c r="BF33" i="11"/>
  <c r="BE33" i="11"/>
  <c r="BD33" i="11"/>
  <c r="BC33" i="11"/>
  <c r="BB33" i="11"/>
  <c r="BA33" i="11"/>
  <c r="AZ33" i="11"/>
  <c r="AY33" i="11"/>
  <c r="AX33" i="11"/>
  <c r="AW33" i="11"/>
  <c r="AV33" i="11"/>
  <c r="AU33" i="11"/>
  <c r="AT33" i="11"/>
  <c r="AS33" i="11"/>
  <c r="AR33" i="11"/>
  <c r="AQ33" i="11"/>
  <c r="AP33" i="11"/>
  <c r="AO33" i="11"/>
  <c r="AN33" i="11"/>
  <c r="AM33" i="11"/>
  <c r="AL33" i="11"/>
  <c r="AK33" i="11"/>
  <c r="AJ33" i="11"/>
  <c r="AI33" i="11"/>
  <c r="AH33" i="11"/>
  <c r="AG33" i="11"/>
  <c r="AF33" i="11"/>
  <c r="AE33" i="11"/>
  <c r="AD33" i="11"/>
  <c r="AC33" i="11"/>
  <c r="AB33" i="11"/>
  <c r="AA33" i="11"/>
  <c r="Z33" i="11"/>
  <c r="Y33" i="11"/>
  <c r="X33" i="11"/>
  <c r="W33" i="11"/>
  <c r="V33" i="11"/>
  <c r="U33" i="11"/>
  <c r="T33" i="11"/>
  <c r="S33" i="11"/>
  <c r="R33" i="11"/>
  <c r="Q33" i="11"/>
  <c r="P33" i="11"/>
  <c r="O33" i="11"/>
  <c r="EQ32" i="11"/>
  <c r="EP32" i="11"/>
  <c r="EO32" i="11"/>
  <c r="EN32" i="11"/>
  <c r="EM32" i="11"/>
  <c r="EL32" i="11"/>
  <c r="EK32" i="11"/>
  <c r="EJ32" i="11"/>
  <c r="EI32" i="11"/>
  <c r="EH32" i="11"/>
  <c r="EG32" i="11"/>
  <c r="EF32" i="11"/>
  <c r="EE32" i="11"/>
  <c r="ED32" i="11"/>
  <c r="EC32" i="11"/>
  <c r="EB32" i="11"/>
  <c r="EA32" i="11"/>
  <c r="DZ32" i="11"/>
  <c r="DY32" i="11"/>
  <c r="DX32" i="11"/>
  <c r="DW32" i="11"/>
  <c r="DV32" i="11"/>
  <c r="DU32" i="11"/>
  <c r="DT32" i="11"/>
  <c r="DS32" i="11"/>
  <c r="DR32" i="11"/>
  <c r="DQ32" i="11"/>
  <c r="DP32" i="11"/>
  <c r="DO32" i="11"/>
  <c r="DN32" i="11"/>
  <c r="DM32" i="11"/>
  <c r="DL32" i="11"/>
  <c r="DK32" i="11"/>
  <c r="DJ32" i="11"/>
  <c r="DI32" i="11"/>
  <c r="DH32" i="11"/>
  <c r="DG32" i="11"/>
  <c r="DF32" i="11"/>
  <c r="DE32" i="11"/>
  <c r="DD32" i="11"/>
  <c r="DC32" i="11"/>
  <c r="DB32" i="11"/>
  <c r="DA32" i="11"/>
  <c r="CZ32" i="11"/>
  <c r="CY32" i="11"/>
  <c r="CX32" i="11"/>
  <c r="CW32" i="11"/>
  <c r="CV32" i="11"/>
  <c r="CU32" i="11"/>
  <c r="CT32" i="11"/>
  <c r="CS32" i="11"/>
  <c r="CR32" i="11"/>
  <c r="CQ32" i="11"/>
  <c r="CP32" i="11"/>
  <c r="CO32" i="11"/>
  <c r="CN32" i="11"/>
  <c r="CM32" i="11"/>
  <c r="CL32" i="11"/>
  <c r="CK32" i="11"/>
  <c r="CJ32" i="11"/>
  <c r="CI32" i="11"/>
  <c r="CH32" i="11"/>
  <c r="CG32" i="11"/>
  <c r="CF32" i="11"/>
  <c r="CE32" i="11"/>
  <c r="CD32" i="11"/>
  <c r="CC32" i="11"/>
  <c r="CB32" i="11"/>
  <c r="CA32" i="11"/>
  <c r="BZ32" i="11"/>
  <c r="BY32" i="11"/>
  <c r="BX32" i="11"/>
  <c r="BW32" i="11"/>
  <c r="BV32" i="11"/>
  <c r="BU32" i="11"/>
  <c r="BT32" i="11"/>
  <c r="BS32" i="11"/>
  <c r="BR32" i="11"/>
  <c r="BQ32" i="11"/>
  <c r="BP32" i="11"/>
  <c r="BO32" i="11"/>
  <c r="BN32" i="11"/>
  <c r="BM32" i="11"/>
  <c r="BL32" i="11"/>
  <c r="BK32" i="11"/>
  <c r="BJ32" i="11"/>
  <c r="BI32" i="11"/>
  <c r="BH32" i="11"/>
  <c r="BG32" i="11"/>
  <c r="BF32" i="11"/>
  <c r="BE32" i="11"/>
  <c r="BD32" i="11"/>
  <c r="BC32" i="11"/>
  <c r="BB32" i="11"/>
  <c r="BA32" i="11"/>
  <c r="AZ32" i="11"/>
  <c r="AY32" i="11"/>
  <c r="AX32" i="11"/>
  <c r="AW32" i="11"/>
  <c r="AV32" i="11"/>
  <c r="AU32" i="11"/>
  <c r="AT32" i="11"/>
  <c r="AS32" i="11"/>
  <c r="AR32" i="11"/>
  <c r="AQ32" i="11"/>
  <c r="AP32" i="11"/>
  <c r="AO32" i="11"/>
  <c r="AN32" i="11"/>
  <c r="AM32" i="11"/>
  <c r="AL32" i="11"/>
  <c r="AK32" i="11"/>
  <c r="AJ32" i="11"/>
  <c r="AI32" i="11"/>
  <c r="AH32" i="11"/>
  <c r="AG32" i="11"/>
  <c r="AF32" i="11"/>
  <c r="AE32" i="11"/>
  <c r="AD32" i="11"/>
  <c r="AC32" i="11"/>
  <c r="AB32" i="11"/>
  <c r="AA32" i="11"/>
  <c r="Z32" i="11"/>
  <c r="Y32" i="11"/>
  <c r="X32" i="11"/>
  <c r="W32" i="11"/>
  <c r="V32" i="11"/>
  <c r="U32" i="11"/>
  <c r="T32" i="11"/>
  <c r="S32" i="11"/>
  <c r="R32" i="11"/>
  <c r="Q32" i="11"/>
  <c r="P32" i="11"/>
  <c r="O32" i="11"/>
  <c r="N32" i="11"/>
  <c r="EQ31" i="11"/>
  <c r="EP31" i="11"/>
  <c r="EO31" i="11"/>
  <c r="EN31" i="11"/>
  <c r="EM31" i="11"/>
  <c r="EL31" i="11"/>
  <c r="EK31" i="11"/>
  <c r="EJ31" i="11"/>
  <c r="EI31" i="11"/>
  <c r="EH31" i="11"/>
  <c r="EG31" i="11"/>
  <c r="EF31" i="11"/>
  <c r="EE31" i="11"/>
  <c r="ED31" i="11"/>
  <c r="EC31" i="11"/>
  <c r="EB31" i="11"/>
  <c r="EA31" i="11"/>
  <c r="DZ31" i="11"/>
  <c r="DY31" i="11"/>
  <c r="DX31" i="11"/>
  <c r="DW31" i="11"/>
  <c r="DV31" i="11"/>
  <c r="DU31" i="11"/>
  <c r="DT31" i="11"/>
  <c r="DS31" i="11"/>
  <c r="DR31" i="11"/>
  <c r="DQ31" i="11"/>
  <c r="DP31" i="11"/>
  <c r="DO31" i="11"/>
  <c r="DN31" i="11"/>
  <c r="DM31" i="11"/>
  <c r="DL31" i="11"/>
  <c r="DK31" i="11"/>
  <c r="DJ31" i="11"/>
  <c r="DI31" i="11"/>
  <c r="DH31" i="11"/>
  <c r="DG31" i="11"/>
  <c r="DF31" i="11"/>
  <c r="DE31" i="11"/>
  <c r="DD31" i="11"/>
  <c r="DC31" i="11"/>
  <c r="DB31" i="11"/>
  <c r="DA31" i="11"/>
  <c r="CZ31" i="11"/>
  <c r="CY31" i="11"/>
  <c r="CX31" i="11"/>
  <c r="CW31" i="11"/>
  <c r="CV31" i="11"/>
  <c r="CU31" i="11"/>
  <c r="CT31" i="11"/>
  <c r="CS31" i="11"/>
  <c r="CR31" i="11"/>
  <c r="CQ31" i="11"/>
  <c r="CP31" i="11"/>
  <c r="CO31" i="11"/>
  <c r="CN31" i="11"/>
  <c r="CM31" i="11"/>
  <c r="CL31" i="11"/>
  <c r="CK31" i="11"/>
  <c r="CJ31" i="11"/>
  <c r="CI31" i="11"/>
  <c r="CH31" i="11"/>
  <c r="CG31" i="11"/>
  <c r="CF31" i="11"/>
  <c r="CE31" i="11"/>
  <c r="CD31" i="11"/>
  <c r="CC31" i="11"/>
  <c r="CB31" i="11"/>
  <c r="CA31" i="11"/>
  <c r="BZ31" i="11"/>
  <c r="BY31" i="11"/>
  <c r="BX31" i="11"/>
  <c r="BW31" i="11"/>
  <c r="BV31" i="11"/>
  <c r="BU31" i="11"/>
  <c r="BT31" i="11"/>
  <c r="BS31" i="11"/>
  <c r="BR31" i="11"/>
  <c r="BQ31" i="11"/>
  <c r="BP31" i="11"/>
  <c r="BO31" i="11"/>
  <c r="BN31" i="11"/>
  <c r="BM31" i="11"/>
  <c r="BL31" i="11"/>
  <c r="BK31" i="11"/>
  <c r="BJ31" i="11"/>
  <c r="BI31" i="11"/>
  <c r="BH31" i="11"/>
  <c r="BG31" i="11"/>
  <c r="BF31" i="11"/>
  <c r="BE31" i="11"/>
  <c r="BD31" i="11"/>
  <c r="BC31" i="11"/>
  <c r="BB31" i="11"/>
  <c r="BA31" i="11"/>
  <c r="AZ31" i="11"/>
  <c r="AY31" i="11"/>
  <c r="AX31" i="11"/>
  <c r="AW31" i="11"/>
  <c r="AV31" i="11"/>
  <c r="AU31" i="11"/>
  <c r="AT31" i="11"/>
  <c r="AS31" i="11"/>
  <c r="AR31" i="11"/>
  <c r="AQ31" i="11"/>
  <c r="AP31" i="11"/>
  <c r="AO31" i="11"/>
  <c r="AN31" i="11"/>
  <c r="AM31" i="11"/>
  <c r="AL31" i="11"/>
  <c r="AK31" i="11"/>
  <c r="AJ31" i="11"/>
  <c r="AI31" i="11"/>
  <c r="AH31" i="11"/>
  <c r="AG31" i="11"/>
  <c r="AF31" i="11"/>
  <c r="AE31" i="11"/>
  <c r="AD31" i="11"/>
  <c r="AC31" i="11"/>
  <c r="AB31" i="11"/>
  <c r="AA31" i="11"/>
  <c r="Z31" i="11"/>
  <c r="Y31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EQ30" i="11"/>
  <c r="EP30" i="11"/>
  <c r="EO30" i="11"/>
  <c r="EN30" i="11"/>
  <c r="EM30" i="11"/>
  <c r="EL30" i="11"/>
  <c r="EK30" i="11"/>
  <c r="EJ30" i="11"/>
  <c r="EI30" i="11"/>
  <c r="EH30" i="11"/>
  <c r="EG30" i="11"/>
  <c r="EF30" i="11"/>
  <c r="EE30" i="11"/>
  <c r="ED30" i="11"/>
  <c r="EC30" i="11"/>
  <c r="EB30" i="11"/>
  <c r="EA30" i="11"/>
  <c r="DZ30" i="11"/>
  <c r="DY30" i="11"/>
  <c r="DX30" i="11"/>
  <c r="DW30" i="11"/>
  <c r="DV30" i="11"/>
  <c r="DU30" i="11"/>
  <c r="DT30" i="11"/>
  <c r="DS30" i="11"/>
  <c r="DR30" i="11"/>
  <c r="DQ30" i="11"/>
  <c r="DP30" i="11"/>
  <c r="DO30" i="11"/>
  <c r="DN30" i="11"/>
  <c r="DM30" i="11"/>
  <c r="DL30" i="11"/>
  <c r="DK30" i="11"/>
  <c r="DJ30" i="11"/>
  <c r="DI30" i="11"/>
  <c r="DH30" i="11"/>
  <c r="DG30" i="11"/>
  <c r="DF30" i="11"/>
  <c r="DE30" i="11"/>
  <c r="DD30" i="11"/>
  <c r="DC30" i="11"/>
  <c r="DB30" i="11"/>
  <c r="DA30" i="11"/>
  <c r="CZ30" i="11"/>
  <c r="CY30" i="11"/>
  <c r="CX30" i="11"/>
  <c r="CW30" i="11"/>
  <c r="CV30" i="11"/>
  <c r="CU30" i="11"/>
  <c r="CT30" i="11"/>
  <c r="CS30" i="11"/>
  <c r="CR30" i="11"/>
  <c r="CQ30" i="11"/>
  <c r="CP30" i="11"/>
  <c r="CO30" i="11"/>
  <c r="CN30" i="11"/>
  <c r="CM30" i="11"/>
  <c r="CL30" i="11"/>
  <c r="CK30" i="11"/>
  <c r="CJ30" i="11"/>
  <c r="CI30" i="11"/>
  <c r="CH30" i="11"/>
  <c r="CG30" i="11"/>
  <c r="CF30" i="11"/>
  <c r="CE30" i="11"/>
  <c r="CD30" i="11"/>
  <c r="CC30" i="11"/>
  <c r="CB30" i="11"/>
  <c r="CA30" i="11"/>
  <c r="BZ30" i="11"/>
  <c r="BY30" i="11"/>
  <c r="BX30" i="11"/>
  <c r="BW30" i="11"/>
  <c r="BV30" i="11"/>
  <c r="BU30" i="11"/>
  <c r="BT30" i="11"/>
  <c r="BS30" i="11"/>
  <c r="BR30" i="11"/>
  <c r="BQ30" i="11"/>
  <c r="BP30" i="11"/>
  <c r="BO30" i="11"/>
  <c r="BN30" i="11"/>
  <c r="BM30" i="11"/>
  <c r="BL30" i="11"/>
  <c r="BK30" i="11"/>
  <c r="BJ30" i="11"/>
  <c r="BI30" i="11"/>
  <c r="BH30" i="11"/>
  <c r="BG30" i="11"/>
  <c r="BF30" i="11"/>
  <c r="BE30" i="11"/>
  <c r="BD30" i="11"/>
  <c r="BC30" i="11"/>
  <c r="BB30" i="11"/>
  <c r="BA30" i="11"/>
  <c r="AZ30" i="11"/>
  <c r="AY30" i="11"/>
  <c r="AX30" i="11"/>
  <c r="AW30" i="11"/>
  <c r="AV30" i="11"/>
  <c r="AU30" i="11"/>
  <c r="AT30" i="11"/>
  <c r="AS30" i="11"/>
  <c r="AR30" i="11"/>
  <c r="AQ30" i="11"/>
  <c r="AP30" i="11"/>
  <c r="AO30" i="11"/>
  <c r="AN30" i="11"/>
  <c r="AM30" i="11"/>
  <c r="AL30" i="11"/>
  <c r="AK30" i="11"/>
  <c r="AJ30" i="11"/>
  <c r="AI30" i="11"/>
  <c r="AH30" i="11"/>
  <c r="AG30" i="11"/>
  <c r="AF30" i="11"/>
  <c r="AE30" i="11"/>
  <c r="AD30" i="11"/>
  <c r="AC30" i="11"/>
  <c r="AB30" i="11"/>
  <c r="AA30" i="11"/>
  <c r="Z30" i="11"/>
  <c r="Y30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EQ29" i="11"/>
  <c r="EP29" i="11"/>
  <c r="EO29" i="11"/>
  <c r="EN29" i="11"/>
  <c r="EM29" i="11"/>
  <c r="EL29" i="11"/>
  <c r="EK29" i="11"/>
  <c r="EJ29" i="11"/>
  <c r="EI29" i="11"/>
  <c r="EH29" i="11"/>
  <c r="EG29" i="11"/>
  <c r="EF29" i="11"/>
  <c r="EE29" i="11"/>
  <c r="ED29" i="11"/>
  <c r="EC29" i="11"/>
  <c r="EB29" i="11"/>
  <c r="EA29" i="11"/>
  <c r="DZ29" i="11"/>
  <c r="DY29" i="11"/>
  <c r="DX29" i="11"/>
  <c r="DW29" i="11"/>
  <c r="DV29" i="11"/>
  <c r="DU29" i="11"/>
  <c r="DT29" i="11"/>
  <c r="DS29" i="11"/>
  <c r="DR29" i="11"/>
  <c r="DQ29" i="11"/>
  <c r="DP29" i="11"/>
  <c r="DO29" i="11"/>
  <c r="DN29" i="11"/>
  <c r="DM29" i="11"/>
  <c r="DL29" i="11"/>
  <c r="DK29" i="11"/>
  <c r="DJ29" i="11"/>
  <c r="DI29" i="11"/>
  <c r="DH29" i="11"/>
  <c r="DG29" i="11"/>
  <c r="DF29" i="11"/>
  <c r="DE29" i="11"/>
  <c r="DD29" i="11"/>
  <c r="DC29" i="11"/>
  <c r="DB29" i="11"/>
  <c r="DA29" i="11"/>
  <c r="CZ29" i="11"/>
  <c r="CY29" i="11"/>
  <c r="CX29" i="11"/>
  <c r="CW29" i="11"/>
  <c r="CV29" i="11"/>
  <c r="CU29" i="11"/>
  <c r="CT29" i="11"/>
  <c r="CS29" i="11"/>
  <c r="CR29" i="11"/>
  <c r="CQ29" i="11"/>
  <c r="CP29" i="11"/>
  <c r="CO29" i="11"/>
  <c r="CN29" i="11"/>
  <c r="CM29" i="11"/>
  <c r="CL29" i="11"/>
  <c r="CK29" i="11"/>
  <c r="CJ29" i="11"/>
  <c r="CI29" i="11"/>
  <c r="CH29" i="11"/>
  <c r="CG29" i="11"/>
  <c r="CF29" i="11"/>
  <c r="CE29" i="11"/>
  <c r="CD29" i="11"/>
  <c r="CC29" i="11"/>
  <c r="CB29" i="11"/>
  <c r="CA29" i="11"/>
  <c r="BZ29" i="11"/>
  <c r="BY29" i="11"/>
  <c r="BX29" i="11"/>
  <c r="BW29" i="11"/>
  <c r="BV29" i="11"/>
  <c r="BU29" i="11"/>
  <c r="BT29" i="11"/>
  <c r="BS29" i="11"/>
  <c r="BR29" i="11"/>
  <c r="BQ29" i="11"/>
  <c r="BP29" i="11"/>
  <c r="BO29" i="11"/>
  <c r="BN29" i="11"/>
  <c r="BM29" i="11"/>
  <c r="BL29" i="11"/>
  <c r="BK29" i="11"/>
  <c r="BJ29" i="11"/>
  <c r="BI29" i="11"/>
  <c r="BH29" i="11"/>
  <c r="BG29" i="11"/>
  <c r="BF29" i="11"/>
  <c r="BE29" i="11"/>
  <c r="BD29" i="11"/>
  <c r="BC29" i="11"/>
  <c r="BB29" i="11"/>
  <c r="BA29" i="11"/>
  <c r="AZ29" i="11"/>
  <c r="AY29" i="11"/>
  <c r="AX29" i="11"/>
  <c r="AW29" i="11"/>
  <c r="AV29" i="11"/>
  <c r="AU29" i="11"/>
  <c r="AT29" i="11"/>
  <c r="AS29" i="11"/>
  <c r="AR29" i="11"/>
  <c r="AQ29" i="11"/>
  <c r="AP29" i="11"/>
  <c r="AO29" i="11"/>
  <c r="AN29" i="11"/>
  <c r="AM29" i="11"/>
  <c r="AL29" i="11"/>
  <c r="AK29" i="11"/>
  <c r="AJ29" i="11"/>
  <c r="AI29" i="11"/>
  <c r="AH29" i="11"/>
  <c r="AG29" i="11"/>
  <c r="AF29" i="11"/>
  <c r="AE29" i="11"/>
  <c r="AD29" i="11"/>
  <c r="AC29" i="11"/>
  <c r="AB29" i="11"/>
  <c r="AA29" i="1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EQ28" i="11"/>
  <c r="EP28" i="11"/>
  <c r="EO28" i="11"/>
  <c r="EN28" i="11"/>
  <c r="EM28" i="11"/>
  <c r="EL28" i="11"/>
  <c r="EK28" i="11"/>
  <c r="EJ28" i="11"/>
  <c r="EI28" i="11"/>
  <c r="EH28" i="11"/>
  <c r="EG28" i="11"/>
  <c r="EF28" i="11"/>
  <c r="EE28" i="11"/>
  <c r="ED28" i="11"/>
  <c r="EC28" i="11"/>
  <c r="EB28" i="11"/>
  <c r="EA28" i="11"/>
  <c r="DZ28" i="11"/>
  <c r="DY28" i="11"/>
  <c r="DX28" i="11"/>
  <c r="DW28" i="11"/>
  <c r="DV28" i="11"/>
  <c r="DU28" i="11"/>
  <c r="DT28" i="11"/>
  <c r="DS28" i="11"/>
  <c r="DR28" i="11"/>
  <c r="DQ28" i="11"/>
  <c r="DP28" i="11"/>
  <c r="DO28" i="11"/>
  <c r="DN28" i="11"/>
  <c r="DM28" i="11"/>
  <c r="DL28" i="11"/>
  <c r="DK28" i="11"/>
  <c r="DJ28" i="11"/>
  <c r="DI28" i="11"/>
  <c r="DH28" i="11"/>
  <c r="DG28" i="11"/>
  <c r="DF28" i="11"/>
  <c r="DE28" i="11"/>
  <c r="DD28" i="11"/>
  <c r="DC28" i="11"/>
  <c r="DB28" i="11"/>
  <c r="DA28" i="11"/>
  <c r="CZ28" i="11"/>
  <c r="CY28" i="11"/>
  <c r="CX28" i="11"/>
  <c r="CW28" i="11"/>
  <c r="CV28" i="11"/>
  <c r="CU28" i="11"/>
  <c r="CT28" i="11"/>
  <c r="CS28" i="11"/>
  <c r="CR28" i="11"/>
  <c r="CQ28" i="11"/>
  <c r="CP28" i="11"/>
  <c r="CO28" i="11"/>
  <c r="CN28" i="11"/>
  <c r="CM28" i="11"/>
  <c r="CL28" i="11"/>
  <c r="CK28" i="11"/>
  <c r="CJ28" i="11"/>
  <c r="CI28" i="11"/>
  <c r="CH28" i="11"/>
  <c r="CG28" i="11"/>
  <c r="CF28" i="11"/>
  <c r="CE28" i="11"/>
  <c r="CD28" i="11"/>
  <c r="CC28" i="11"/>
  <c r="CB28" i="11"/>
  <c r="CA28" i="11"/>
  <c r="BZ28" i="11"/>
  <c r="BY28" i="11"/>
  <c r="BX28" i="11"/>
  <c r="BW28" i="11"/>
  <c r="BV28" i="11"/>
  <c r="BU28" i="11"/>
  <c r="BT28" i="11"/>
  <c r="BS28" i="11"/>
  <c r="BR28" i="11"/>
  <c r="BQ28" i="11"/>
  <c r="BP28" i="11"/>
  <c r="BO28" i="11"/>
  <c r="BN28" i="11"/>
  <c r="BM28" i="11"/>
  <c r="BL28" i="11"/>
  <c r="BK28" i="11"/>
  <c r="BJ28" i="11"/>
  <c r="BI28" i="11"/>
  <c r="BH28" i="11"/>
  <c r="BG28" i="11"/>
  <c r="BF28" i="11"/>
  <c r="BE28" i="11"/>
  <c r="BD28" i="11"/>
  <c r="BC28" i="11"/>
  <c r="BB28" i="11"/>
  <c r="BA28" i="11"/>
  <c r="AZ28" i="11"/>
  <c r="AY28" i="11"/>
  <c r="AX28" i="11"/>
  <c r="AW28" i="11"/>
  <c r="AV28" i="11"/>
  <c r="AU28" i="11"/>
  <c r="AT28" i="11"/>
  <c r="AS28" i="11"/>
  <c r="AR28" i="11"/>
  <c r="AQ28" i="11"/>
  <c r="AP28" i="11"/>
  <c r="AO28" i="11"/>
  <c r="AN28" i="11"/>
  <c r="AM28" i="11"/>
  <c r="AL28" i="11"/>
  <c r="AK28" i="11"/>
  <c r="AJ28" i="11"/>
  <c r="AI28" i="11"/>
  <c r="AH28" i="11"/>
  <c r="AG28" i="11"/>
  <c r="AF28" i="11"/>
  <c r="AE28" i="11"/>
  <c r="AD28" i="11"/>
  <c r="AC28" i="11"/>
  <c r="AB28" i="11"/>
  <c r="AA28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EQ27" i="11"/>
  <c r="EP27" i="11"/>
  <c r="EO27" i="11"/>
  <c r="EN27" i="11"/>
  <c r="EM27" i="11"/>
  <c r="EL27" i="11"/>
  <c r="EK27" i="11"/>
  <c r="EJ27" i="11"/>
  <c r="EI27" i="11"/>
  <c r="EH27" i="11"/>
  <c r="EG27" i="11"/>
  <c r="EF27" i="11"/>
  <c r="EE27" i="11"/>
  <c r="ED27" i="11"/>
  <c r="EC27" i="11"/>
  <c r="EB27" i="11"/>
  <c r="EA27" i="11"/>
  <c r="DZ27" i="11"/>
  <c r="DY27" i="11"/>
  <c r="DX27" i="11"/>
  <c r="DW27" i="11"/>
  <c r="DV27" i="11"/>
  <c r="DU27" i="11"/>
  <c r="DT27" i="11"/>
  <c r="DS27" i="11"/>
  <c r="DR27" i="11"/>
  <c r="DQ27" i="11"/>
  <c r="DP27" i="11"/>
  <c r="DO27" i="11"/>
  <c r="DN27" i="11"/>
  <c r="DM27" i="11"/>
  <c r="DL27" i="11"/>
  <c r="DK27" i="11"/>
  <c r="DJ27" i="11"/>
  <c r="DI27" i="11"/>
  <c r="DH27" i="11"/>
  <c r="DG27" i="11"/>
  <c r="DF27" i="11"/>
  <c r="DE27" i="11"/>
  <c r="DD27" i="11"/>
  <c r="DC27" i="11"/>
  <c r="DB27" i="11"/>
  <c r="DA27" i="11"/>
  <c r="CZ27" i="11"/>
  <c r="CY27" i="11"/>
  <c r="CX27" i="11"/>
  <c r="CW27" i="11"/>
  <c r="CV27" i="11"/>
  <c r="CU27" i="11"/>
  <c r="CT27" i="11"/>
  <c r="CS27" i="11"/>
  <c r="CR27" i="11"/>
  <c r="CQ27" i="11"/>
  <c r="CP27" i="11"/>
  <c r="CO27" i="11"/>
  <c r="CN27" i="11"/>
  <c r="CM27" i="11"/>
  <c r="CL27" i="11"/>
  <c r="CK27" i="11"/>
  <c r="CJ27" i="11"/>
  <c r="CI27" i="11"/>
  <c r="CH27" i="11"/>
  <c r="CG27" i="11"/>
  <c r="CF27" i="11"/>
  <c r="CE27" i="11"/>
  <c r="CD27" i="11"/>
  <c r="CC27" i="11"/>
  <c r="CB27" i="11"/>
  <c r="CA27" i="11"/>
  <c r="BZ27" i="11"/>
  <c r="BY27" i="11"/>
  <c r="BX27" i="11"/>
  <c r="BW27" i="11"/>
  <c r="BV27" i="11"/>
  <c r="BU27" i="11"/>
  <c r="BT27" i="11"/>
  <c r="BS27" i="11"/>
  <c r="BR27" i="11"/>
  <c r="BQ27" i="11"/>
  <c r="BP27" i="11"/>
  <c r="BO27" i="11"/>
  <c r="BN27" i="11"/>
  <c r="BM27" i="11"/>
  <c r="BL27" i="11"/>
  <c r="BK27" i="11"/>
  <c r="BJ27" i="11"/>
  <c r="BI27" i="11"/>
  <c r="BH27" i="11"/>
  <c r="BG27" i="11"/>
  <c r="BF27" i="11"/>
  <c r="BE27" i="11"/>
  <c r="BD27" i="11"/>
  <c r="BC27" i="11"/>
  <c r="BB27" i="11"/>
  <c r="BA27" i="11"/>
  <c r="AZ27" i="11"/>
  <c r="AY27" i="11"/>
  <c r="AX27" i="11"/>
  <c r="AW27" i="11"/>
  <c r="AV27" i="11"/>
  <c r="AU27" i="11"/>
  <c r="AT27" i="11"/>
  <c r="AS27" i="11"/>
  <c r="AR27" i="11"/>
  <c r="AQ27" i="11"/>
  <c r="AP27" i="11"/>
  <c r="AO27" i="11"/>
  <c r="AN27" i="11"/>
  <c r="AM27" i="11"/>
  <c r="AL27" i="11"/>
  <c r="AK27" i="11"/>
  <c r="AJ27" i="11"/>
  <c r="AI27" i="11"/>
  <c r="AH27" i="11"/>
  <c r="AG27" i="11"/>
  <c r="AF27" i="11"/>
  <c r="AE27" i="11"/>
  <c r="AD27" i="11"/>
  <c r="AC27" i="11"/>
  <c r="AB27" i="11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EQ26" i="11"/>
  <c r="EP26" i="11"/>
  <c r="EO26" i="11"/>
  <c r="EN26" i="11"/>
  <c r="EM26" i="11"/>
  <c r="EL26" i="11"/>
  <c r="EK26" i="11"/>
  <c r="EJ26" i="11"/>
  <c r="EI26" i="11"/>
  <c r="EH26" i="11"/>
  <c r="EG26" i="11"/>
  <c r="EF26" i="11"/>
  <c r="EE26" i="11"/>
  <c r="ED26" i="11"/>
  <c r="EC26" i="11"/>
  <c r="EB26" i="11"/>
  <c r="EA26" i="11"/>
  <c r="DZ26" i="11"/>
  <c r="DY26" i="11"/>
  <c r="DX26" i="11"/>
  <c r="DW26" i="11"/>
  <c r="DV26" i="11"/>
  <c r="DU26" i="11"/>
  <c r="DT26" i="11"/>
  <c r="DS26" i="11"/>
  <c r="DR26" i="11"/>
  <c r="DQ26" i="11"/>
  <c r="DP26" i="11"/>
  <c r="DO26" i="11"/>
  <c r="DN26" i="11"/>
  <c r="DM26" i="11"/>
  <c r="DL26" i="11"/>
  <c r="DK26" i="11"/>
  <c r="DJ26" i="11"/>
  <c r="DI26" i="11"/>
  <c r="DH26" i="11"/>
  <c r="DG26" i="11"/>
  <c r="DF26" i="11"/>
  <c r="DE26" i="11"/>
  <c r="DD26" i="11"/>
  <c r="DC26" i="11"/>
  <c r="DB26" i="11"/>
  <c r="DA26" i="11"/>
  <c r="CZ26" i="11"/>
  <c r="CY26" i="11"/>
  <c r="CX26" i="11"/>
  <c r="CW26" i="11"/>
  <c r="CV26" i="11"/>
  <c r="CU26" i="11"/>
  <c r="CT26" i="11"/>
  <c r="CS26" i="11"/>
  <c r="CR26" i="11"/>
  <c r="CQ26" i="11"/>
  <c r="CP26" i="11"/>
  <c r="CO26" i="11"/>
  <c r="CN26" i="11"/>
  <c r="CM26" i="11"/>
  <c r="CL26" i="11"/>
  <c r="CK26" i="11"/>
  <c r="CJ26" i="11"/>
  <c r="CI26" i="11"/>
  <c r="CH26" i="11"/>
  <c r="CG26" i="11"/>
  <c r="CF26" i="11"/>
  <c r="CE26" i="11"/>
  <c r="CD26" i="11"/>
  <c r="CC26" i="11"/>
  <c r="CB26" i="11"/>
  <c r="CA26" i="11"/>
  <c r="BZ26" i="11"/>
  <c r="BY26" i="11"/>
  <c r="BX26" i="11"/>
  <c r="BW26" i="11"/>
  <c r="BV26" i="11"/>
  <c r="BU26" i="11"/>
  <c r="BT26" i="11"/>
  <c r="BS26" i="11"/>
  <c r="BR26" i="11"/>
  <c r="BQ26" i="11"/>
  <c r="BP26" i="11"/>
  <c r="BO26" i="11"/>
  <c r="BN26" i="11"/>
  <c r="BM26" i="11"/>
  <c r="BL26" i="11"/>
  <c r="BK26" i="11"/>
  <c r="BJ26" i="11"/>
  <c r="BI26" i="11"/>
  <c r="BH26" i="11"/>
  <c r="BG26" i="11"/>
  <c r="BF26" i="11"/>
  <c r="BE26" i="11"/>
  <c r="BD26" i="11"/>
  <c r="BC26" i="11"/>
  <c r="BB26" i="11"/>
  <c r="BA26" i="11"/>
  <c r="AZ26" i="11"/>
  <c r="AY26" i="11"/>
  <c r="AX26" i="11"/>
  <c r="AW26" i="11"/>
  <c r="AV26" i="11"/>
  <c r="AU26" i="11"/>
  <c r="AT26" i="11"/>
  <c r="AS26" i="11"/>
  <c r="AR26" i="11"/>
  <c r="AQ26" i="11"/>
  <c r="AP26" i="11"/>
  <c r="AO26" i="11"/>
  <c r="AN26" i="11"/>
  <c r="AM26" i="11"/>
  <c r="AL26" i="11"/>
  <c r="AK26" i="11"/>
  <c r="AJ26" i="11"/>
  <c r="AI26" i="11"/>
  <c r="AH26" i="11"/>
  <c r="AG26" i="11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EQ25" i="11"/>
  <c r="EP25" i="11"/>
  <c r="EO25" i="11"/>
  <c r="EN25" i="11"/>
  <c r="EM25" i="11"/>
  <c r="EL25" i="11"/>
  <c r="EK25" i="11"/>
  <c r="EJ25" i="11"/>
  <c r="EI25" i="11"/>
  <c r="EH25" i="11"/>
  <c r="EG25" i="11"/>
  <c r="EF25" i="11"/>
  <c r="EE25" i="11"/>
  <c r="ED25" i="11"/>
  <c r="EC25" i="11"/>
  <c r="EB25" i="11"/>
  <c r="EA25" i="11"/>
  <c r="DZ25" i="11"/>
  <c r="DY25" i="11"/>
  <c r="DX25" i="11"/>
  <c r="DW25" i="11"/>
  <c r="DV25" i="11"/>
  <c r="DU25" i="11"/>
  <c r="DT25" i="11"/>
  <c r="DS25" i="11"/>
  <c r="DR25" i="11"/>
  <c r="DQ25" i="11"/>
  <c r="DP25" i="11"/>
  <c r="DO25" i="11"/>
  <c r="DN25" i="11"/>
  <c r="DM25" i="11"/>
  <c r="DL25" i="11"/>
  <c r="DK25" i="11"/>
  <c r="DJ25" i="11"/>
  <c r="DI25" i="11"/>
  <c r="DH25" i="11"/>
  <c r="DG25" i="11"/>
  <c r="DF25" i="11"/>
  <c r="DE25" i="11"/>
  <c r="DD25" i="11"/>
  <c r="DC25" i="11"/>
  <c r="DB25" i="11"/>
  <c r="DA25" i="11"/>
  <c r="CZ25" i="11"/>
  <c r="CY25" i="11"/>
  <c r="CX25" i="11"/>
  <c r="CW25" i="11"/>
  <c r="CV25" i="11"/>
  <c r="CU25" i="11"/>
  <c r="CT25" i="11"/>
  <c r="CS25" i="11"/>
  <c r="CR25" i="11"/>
  <c r="CQ25" i="11"/>
  <c r="CP25" i="11"/>
  <c r="CO25" i="11"/>
  <c r="CN25" i="11"/>
  <c r="CM25" i="11"/>
  <c r="CL25" i="11"/>
  <c r="CK25" i="11"/>
  <c r="CJ25" i="11"/>
  <c r="CI25" i="11"/>
  <c r="CH25" i="11"/>
  <c r="CG25" i="11"/>
  <c r="CF25" i="11"/>
  <c r="CE25" i="11"/>
  <c r="CD25" i="11"/>
  <c r="CC25" i="11"/>
  <c r="CB25" i="11"/>
  <c r="CA25" i="11"/>
  <c r="BZ25" i="11"/>
  <c r="BY25" i="11"/>
  <c r="BX25" i="11"/>
  <c r="BW25" i="11"/>
  <c r="BV25" i="11"/>
  <c r="BU25" i="11"/>
  <c r="BT25" i="11"/>
  <c r="BS25" i="11"/>
  <c r="BR25" i="11"/>
  <c r="BQ25" i="11"/>
  <c r="BP25" i="11"/>
  <c r="BO25" i="11"/>
  <c r="BN25" i="11"/>
  <c r="BM25" i="11"/>
  <c r="BL25" i="11"/>
  <c r="BK25" i="11"/>
  <c r="BJ25" i="11"/>
  <c r="BI25" i="11"/>
  <c r="BH25" i="11"/>
  <c r="BG25" i="11"/>
  <c r="BF25" i="11"/>
  <c r="BE25" i="11"/>
  <c r="BD25" i="11"/>
  <c r="BC25" i="11"/>
  <c r="BB25" i="11"/>
  <c r="BA25" i="11"/>
  <c r="AZ25" i="11"/>
  <c r="AY25" i="11"/>
  <c r="AX25" i="11"/>
  <c r="AW25" i="11"/>
  <c r="AV25" i="11"/>
  <c r="AU25" i="11"/>
  <c r="AT25" i="11"/>
  <c r="AS25" i="11"/>
  <c r="AR25" i="11"/>
  <c r="AQ25" i="11"/>
  <c r="AP25" i="11"/>
  <c r="AO25" i="11"/>
  <c r="AN25" i="11"/>
  <c r="AM25" i="11"/>
  <c r="AL25" i="11"/>
  <c r="AK25" i="11"/>
  <c r="AJ25" i="11"/>
  <c r="AI25" i="11"/>
  <c r="AH25" i="11"/>
  <c r="AG25" i="11"/>
  <c r="AF25" i="11"/>
  <c r="AE25" i="11"/>
  <c r="AD25" i="11"/>
  <c r="AC25" i="11"/>
  <c r="AB25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EQ24" i="11"/>
  <c r="EP24" i="11"/>
  <c r="EO24" i="11"/>
  <c r="EN24" i="11"/>
  <c r="EM24" i="11"/>
  <c r="EL24" i="11"/>
  <c r="EK24" i="11"/>
  <c r="EJ24" i="11"/>
  <c r="EI24" i="11"/>
  <c r="EH24" i="11"/>
  <c r="EG24" i="11"/>
  <c r="EF24" i="11"/>
  <c r="EE24" i="11"/>
  <c r="ED24" i="11"/>
  <c r="EC24" i="11"/>
  <c r="EB24" i="11"/>
  <c r="EA24" i="11"/>
  <c r="DZ24" i="11"/>
  <c r="DY24" i="11"/>
  <c r="DX24" i="11"/>
  <c r="DW24" i="11"/>
  <c r="DV24" i="11"/>
  <c r="DU24" i="11"/>
  <c r="DT24" i="11"/>
  <c r="DS24" i="11"/>
  <c r="DR24" i="11"/>
  <c r="DQ24" i="11"/>
  <c r="DP24" i="11"/>
  <c r="DO24" i="11"/>
  <c r="DN24" i="11"/>
  <c r="DM24" i="11"/>
  <c r="DL24" i="11"/>
  <c r="DK24" i="11"/>
  <c r="DJ24" i="11"/>
  <c r="DI24" i="11"/>
  <c r="DH24" i="11"/>
  <c r="DG24" i="11"/>
  <c r="DF24" i="11"/>
  <c r="DE24" i="11"/>
  <c r="DD24" i="11"/>
  <c r="DC24" i="11"/>
  <c r="DB24" i="11"/>
  <c r="DA24" i="11"/>
  <c r="CZ24" i="11"/>
  <c r="CY24" i="11"/>
  <c r="CX24" i="11"/>
  <c r="CW24" i="11"/>
  <c r="CV24" i="11"/>
  <c r="CU24" i="11"/>
  <c r="CT24" i="11"/>
  <c r="CS24" i="11"/>
  <c r="CR24" i="11"/>
  <c r="CQ24" i="11"/>
  <c r="CP24" i="11"/>
  <c r="CO24" i="11"/>
  <c r="CN24" i="11"/>
  <c r="CM24" i="11"/>
  <c r="CL24" i="11"/>
  <c r="CK24" i="11"/>
  <c r="CJ24" i="11"/>
  <c r="CI24" i="11"/>
  <c r="CH24" i="11"/>
  <c r="CG24" i="11"/>
  <c r="CF24" i="11"/>
  <c r="CE24" i="11"/>
  <c r="CD24" i="11"/>
  <c r="CC24" i="11"/>
  <c r="CB24" i="11"/>
  <c r="CA24" i="11"/>
  <c r="BZ24" i="11"/>
  <c r="BY24" i="11"/>
  <c r="BX24" i="11"/>
  <c r="BW24" i="11"/>
  <c r="BV24" i="11"/>
  <c r="BU24" i="11"/>
  <c r="BT24" i="11"/>
  <c r="BS24" i="11"/>
  <c r="BR24" i="11"/>
  <c r="BQ24" i="11"/>
  <c r="BP24" i="11"/>
  <c r="BO24" i="11"/>
  <c r="BN24" i="11"/>
  <c r="BM24" i="11"/>
  <c r="BL24" i="11"/>
  <c r="BK24" i="11"/>
  <c r="BJ24" i="11"/>
  <c r="BI24" i="11"/>
  <c r="BH24" i="11"/>
  <c r="BG24" i="11"/>
  <c r="BF24" i="11"/>
  <c r="BE24" i="11"/>
  <c r="BD24" i="11"/>
  <c r="BC24" i="11"/>
  <c r="BB24" i="11"/>
  <c r="BA24" i="11"/>
  <c r="AZ24" i="11"/>
  <c r="AY24" i="11"/>
  <c r="AX24" i="11"/>
  <c r="AW24" i="11"/>
  <c r="AV24" i="11"/>
  <c r="AU24" i="11"/>
  <c r="AT24" i="11"/>
  <c r="AS24" i="11"/>
  <c r="AR24" i="11"/>
  <c r="AQ24" i="11"/>
  <c r="AP24" i="11"/>
  <c r="AO24" i="11"/>
  <c r="AN24" i="11"/>
  <c r="AM24" i="11"/>
  <c r="AL24" i="11"/>
  <c r="AK24" i="11"/>
  <c r="AJ24" i="11"/>
  <c r="AI24" i="11"/>
  <c r="AH24" i="11"/>
  <c r="AG24" i="11"/>
  <c r="AF24" i="11"/>
  <c r="AE24" i="11"/>
  <c r="AD24" i="11"/>
  <c r="AC24" i="11"/>
  <c r="AB24" i="11"/>
  <c r="AA24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Q23" i="11"/>
  <c r="EP23" i="11"/>
  <c r="EO23" i="11"/>
  <c r="EN23" i="11"/>
  <c r="EM23" i="11"/>
  <c r="EL23" i="11"/>
  <c r="EK23" i="11"/>
  <c r="EJ23" i="11"/>
  <c r="EI23" i="11"/>
  <c r="EH23" i="11"/>
  <c r="EG23" i="11"/>
  <c r="EF23" i="11"/>
  <c r="EE23" i="11"/>
  <c r="ED23" i="11"/>
  <c r="EC23" i="11"/>
  <c r="EB23" i="11"/>
  <c r="EA23" i="11"/>
  <c r="DZ23" i="11"/>
  <c r="DY23" i="11"/>
  <c r="DX23" i="11"/>
  <c r="DW23" i="11"/>
  <c r="DV23" i="11"/>
  <c r="DU23" i="11"/>
  <c r="DT23" i="11"/>
  <c r="DS23" i="11"/>
  <c r="DR23" i="11"/>
  <c r="DQ23" i="11"/>
  <c r="DP23" i="11"/>
  <c r="DO23" i="11"/>
  <c r="DN23" i="11"/>
  <c r="DM23" i="11"/>
  <c r="DL23" i="11"/>
  <c r="DK23" i="11"/>
  <c r="DJ23" i="11"/>
  <c r="DI23" i="11"/>
  <c r="DH23" i="11"/>
  <c r="DG23" i="11"/>
  <c r="DF23" i="11"/>
  <c r="DE23" i="11"/>
  <c r="DD23" i="11"/>
  <c r="DC23" i="11"/>
  <c r="DB23" i="11"/>
  <c r="DA23" i="11"/>
  <c r="CZ23" i="11"/>
  <c r="CY23" i="11"/>
  <c r="CX23" i="11"/>
  <c r="CW23" i="11"/>
  <c r="CV23" i="11"/>
  <c r="CU23" i="11"/>
  <c r="CT23" i="11"/>
  <c r="CS23" i="11"/>
  <c r="CR23" i="11"/>
  <c r="CQ23" i="11"/>
  <c r="CP23" i="11"/>
  <c r="CO23" i="11"/>
  <c r="CN23" i="11"/>
  <c r="CM23" i="11"/>
  <c r="CL23" i="11"/>
  <c r="CK23" i="11"/>
  <c r="CJ23" i="11"/>
  <c r="CI23" i="11"/>
  <c r="CH23" i="11"/>
  <c r="CG23" i="11"/>
  <c r="CF23" i="11"/>
  <c r="CE23" i="11"/>
  <c r="CD23" i="11"/>
  <c r="CC23" i="11"/>
  <c r="CB23" i="11"/>
  <c r="CA23" i="11"/>
  <c r="BZ23" i="11"/>
  <c r="BY23" i="11"/>
  <c r="BX23" i="11"/>
  <c r="BW23" i="11"/>
  <c r="BV23" i="11"/>
  <c r="BU23" i="11"/>
  <c r="BT23" i="11"/>
  <c r="BS23" i="11"/>
  <c r="BR23" i="11"/>
  <c r="BQ23" i="11"/>
  <c r="BP23" i="11"/>
  <c r="BO23" i="11"/>
  <c r="BN23" i="11"/>
  <c r="BM23" i="11"/>
  <c r="BL23" i="11"/>
  <c r="BK23" i="11"/>
  <c r="BJ23" i="11"/>
  <c r="BI23" i="11"/>
  <c r="BH23" i="11"/>
  <c r="BG23" i="11"/>
  <c r="BF23" i="11"/>
  <c r="BE23" i="11"/>
  <c r="BD23" i="11"/>
  <c r="BC23" i="11"/>
  <c r="BB23" i="11"/>
  <c r="BA23" i="11"/>
  <c r="AZ23" i="11"/>
  <c r="AY23" i="11"/>
  <c r="AX23" i="11"/>
  <c r="AW23" i="11"/>
  <c r="AV23" i="11"/>
  <c r="AU23" i="11"/>
  <c r="AT23" i="11"/>
  <c r="AS23" i="11"/>
  <c r="AR23" i="11"/>
  <c r="AQ23" i="11"/>
  <c r="AP23" i="11"/>
  <c r="AO23" i="11"/>
  <c r="AN23" i="11"/>
  <c r="AM23" i="11"/>
  <c r="AL23" i="11"/>
  <c r="AK23" i="11"/>
  <c r="AJ23" i="11"/>
  <c r="AI23" i="11"/>
  <c r="AH23" i="11"/>
  <c r="AG23" i="11"/>
  <c r="AF23" i="11"/>
  <c r="AE23" i="11"/>
  <c r="AD23" i="11"/>
  <c r="AC23" i="11"/>
  <c r="AB23" i="11"/>
  <c r="AA23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EQ22" i="11"/>
  <c r="EP22" i="11"/>
  <c r="EO22" i="11"/>
  <c r="EN22" i="11"/>
  <c r="EM22" i="11"/>
  <c r="EL22" i="11"/>
  <c r="EK22" i="11"/>
  <c r="EJ22" i="11"/>
  <c r="EI22" i="11"/>
  <c r="EH22" i="11"/>
  <c r="EG22" i="11"/>
  <c r="EF22" i="11"/>
  <c r="EE22" i="11"/>
  <c r="ED22" i="11"/>
  <c r="EC22" i="11"/>
  <c r="EB22" i="11"/>
  <c r="EA22" i="11"/>
  <c r="DZ22" i="11"/>
  <c r="DY22" i="11"/>
  <c r="DX22" i="11"/>
  <c r="DW22" i="11"/>
  <c r="DV22" i="11"/>
  <c r="DU22" i="11"/>
  <c r="DT22" i="11"/>
  <c r="DS22" i="11"/>
  <c r="DR22" i="11"/>
  <c r="DQ22" i="11"/>
  <c r="DP22" i="11"/>
  <c r="DO22" i="11"/>
  <c r="DN22" i="11"/>
  <c r="DM22" i="11"/>
  <c r="DL22" i="11"/>
  <c r="DK22" i="11"/>
  <c r="DJ22" i="11"/>
  <c r="DI22" i="11"/>
  <c r="DH22" i="11"/>
  <c r="DG22" i="11"/>
  <c r="DF22" i="11"/>
  <c r="DE22" i="11"/>
  <c r="DD22" i="11"/>
  <c r="DC22" i="11"/>
  <c r="DB22" i="11"/>
  <c r="DA22" i="11"/>
  <c r="CZ22" i="11"/>
  <c r="CY22" i="11"/>
  <c r="CX22" i="11"/>
  <c r="CW22" i="11"/>
  <c r="CV22" i="11"/>
  <c r="CU22" i="11"/>
  <c r="CT22" i="11"/>
  <c r="CS22" i="11"/>
  <c r="CR22" i="11"/>
  <c r="CQ22" i="11"/>
  <c r="CP22" i="11"/>
  <c r="CO22" i="11"/>
  <c r="CN22" i="11"/>
  <c r="CM22" i="11"/>
  <c r="CL22" i="11"/>
  <c r="CK22" i="11"/>
  <c r="CJ22" i="11"/>
  <c r="CI22" i="11"/>
  <c r="CH22" i="11"/>
  <c r="CG22" i="11"/>
  <c r="CF22" i="11"/>
  <c r="CE22" i="11"/>
  <c r="CD22" i="11"/>
  <c r="CC22" i="11"/>
  <c r="CB22" i="11"/>
  <c r="CA22" i="11"/>
  <c r="BZ22" i="11"/>
  <c r="BY22" i="11"/>
  <c r="BX22" i="11"/>
  <c r="BW22" i="11"/>
  <c r="BV22" i="11"/>
  <c r="BU22" i="11"/>
  <c r="BT22" i="11"/>
  <c r="BS22" i="11"/>
  <c r="BR22" i="11"/>
  <c r="BQ22" i="11"/>
  <c r="BP22" i="11"/>
  <c r="BO22" i="11"/>
  <c r="BN22" i="11"/>
  <c r="BM22" i="11"/>
  <c r="BL22" i="11"/>
  <c r="BK22" i="11"/>
  <c r="BJ22" i="11"/>
  <c r="BI22" i="11"/>
  <c r="BH22" i="11"/>
  <c r="BG22" i="11"/>
  <c r="BF22" i="11"/>
  <c r="BE22" i="11"/>
  <c r="BD22" i="11"/>
  <c r="BC22" i="11"/>
  <c r="BB22" i="11"/>
  <c r="BA22" i="11"/>
  <c r="AZ22" i="11"/>
  <c r="AY22" i="11"/>
  <c r="AX22" i="11"/>
  <c r="AW22" i="11"/>
  <c r="AV22" i="11"/>
  <c r="AU22" i="11"/>
  <c r="AT22" i="11"/>
  <c r="AS22" i="11"/>
  <c r="AR22" i="11"/>
  <c r="AQ22" i="11"/>
  <c r="AP22" i="11"/>
  <c r="AO22" i="11"/>
  <c r="AN22" i="11"/>
  <c r="AM22" i="11"/>
  <c r="AL22" i="11"/>
  <c r="AK22" i="11"/>
  <c r="AJ22" i="11"/>
  <c r="AI22" i="11"/>
  <c r="AH22" i="11"/>
  <c r="AG22" i="11"/>
  <c r="AF22" i="11"/>
  <c r="AE22" i="11"/>
  <c r="AD22" i="11"/>
  <c r="AC22" i="11"/>
  <c r="AB22" i="11"/>
  <c r="AA22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EQ21" i="11"/>
  <c r="EP21" i="11"/>
  <c r="EO21" i="11"/>
  <c r="EN21" i="11"/>
  <c r="EM21" i="11"/>
  <c r="EL21" i="11"/>
  <c r="EK21" i="11"/>
  <c r="EJ21" i="11"/>
  <c r="EI21" i="11"/>
  <c r="EH21" i="11"/>
  <c r="EG21" i="11"/>
  <c r="EF21" i="11"/>
  <c r="EE21" i="11"/>
  <c r="ED21" i="11"/>
  <c r="EC21" i="11"/>
  <c r="EB21" i="11"/>
  <c r="EA21" i="11"/>
  <c r="DZ21" i="11"/>
  <c r="DY21" i="11"/>
  <c r="DX21" i="11"/>
  <c r="DW21" i="11"/>
  <c r="DV21" i="11"/>
  <c r="DU21" i="11"/>
  <c r="DT21" i="11"/>
  <c r="DS21" i="11"/>
  <c r="DR21" i="11"/>
  <c r="DQ21" i="11"/>
  <c r="DP21" i="11"/>
  <c r="DO21" i="11"/>
  <c r="DN21" i="11"/>
  <c r="DM21" i="11"/>
  <c r="DL21" i="11"/>
  <c r="DK21" i="11"/>
  <c r="DJ21" i="11"/>
  <c r="DI21" i="11"/>
  <c r="DH21" i="11"/>
  <c r="DG21" i="11"/>
  <c r="DF21" i="11"/>
  <c r="DE21" i="11"/>
  <c r="DD21" i="11"/>
  <c r="DC21" i="11"/>
  <c r="DB21" i="11"/>
  <c r="DA21" i="11"/>
  <c r="CZ21" i="11"/>
  <c r="CY21" i="11"/>
  <c r="CX21" i="11"/>
  <c r="CW21" i="11"/>
  <c r="CV21" i="11"/>
  <c r="CU21" i="11"/>
  <c r="CT21" i="11"/>
  <c r="CS21" i="11"/>
  <c r="CR21" i="11"/>
  <c r="CQ21" i="11"/>
  <c r="CP21" i="11"/>
  <c r="CO21" i="11"/>
  <c r="CN21" i="11"/>
  <c r="CM21" i="11"/>
  <c r="CL21" i="11"/>
  <c r="CK21" i="11"/>
  <c r="CJ21" i="11"/>
  <c r="CI21" i="11"/>
  <c r="CH21" i="11"/>
  <c r="CG21" i="11"/>
  <c r="CF21" i="11"/>
  <c r="CE21" i="11"/>
  <c r="CD21" i="11"/>
  <c r="CC21" i="11"/>
  <c r="CB21" i="11"/>
  <c r="CA21" i="11"/>
  <c r="BZ21" i="11"/>
  <c r="BY21" i="11"/>
  <c r="BX21" i="11"/>
  <c r="BW21" i="11"/>
  <c r="BV21" i="11"/>
  <c r="BU21" i="11"/>
  <c r="BT21" i="11"/>
  <c r="BS21" i="11"/>
  <c r="BR21" i="11"/>
  <c r="BQ21" i="11"/>
  <c r="BP21" i="11"/>
  <c r="BO21" i="11"/>
  <c r="BN21" i="11"/>
  <c r="BM21" i="11"/>
  <c r="BL21" i="11"/>
  <c r="BK21" i="11"/>
  <c r="BJ21" i="11"/>
  <c r="BI21" i="11"/>
  <c r="BH21" i="11"/>
  <c r="BG21" i="11"/>
  <c r="BF21" i="11"/>
  <c r="BE21" i="11"/>
  <c r="BD21" i="11"/>
  <c r="BC21" i="11"/>
  <c r="BB21" i="11"/>
  <c r="BA21" i="11"/>
  <c r="AZ21" i="11"/>
  <c r="AY21" i="11"/>
  <c r="AX21" i="11"/>
  <c r="AW21" i="11"/>
  <c r="AV21" i="11"/>
  <c r="AU21" i="11"/>
  <c r="AT21" i="11"/>
  <c r="AS21" i="11"/>
  <c r="AR21" i="11"/>
  <c r="AQ21" i="11"/>
  <c r="AP21" i="11"/>
  <c r="AO21" i="11"/>
  <c r="AN21" i="11"/>
  <c r="AM21" i="11"/>
  <c r="AL21" i="11"/>
  <c r="AK21" i="11"/>
  <c r="AJ21" i="11"/>
  <c r="AI21" i="11"/>
  <c r="AH21" i="11"/>
  <c r="AG21" i="11"/>
  <c r="AF21" i="11"/>
  <c r="AE21" i="11"/>
  <c r="AD21" i="11"/>
  <c r="AC21" i="11"/>
  <c r="AB21" i="11"/>
  <c r="AA21" i="11"/>
  <c r="Z21" i="11"/>
  <c r="Y21" i="11"/>
  <c r="X21" i="11"/>
  <c r="W21" i="11"/>
  <c r="V21" i="11"/>
  <c r="U21" i="11"/>
  <c r="T21" i="11"/>
  <c r="S21" i="11"/>
  <c r="R21" i="11"/>
  <c r="Q21" i="11"/>
  <c r="P21" i="11"/>
  <c r="O21" i="11"/>
  <c r="N21" i="11"/>
  <c r="M21" i="11"/>
  <c r="L21" i="11"/>
  <c r="K21" i="11"/>
  <c r="J21" i="11"/>
  <c r="I21" i="11"/>
  <c r="H21" i="11"/>
  <c r="G21" i="11"/>
  <c r="F21" i="11"/>
  <c r="E21" i="11"/>
  <c r="D21" i="11"/>
  <c r="C21" i="11"/>
  <c r="EQ20" i="11"/>
  <c r="EP20" i="11"/>
  <c r="EO20" i="11"/>
  <c r="EN20" i="11"/>
  <c r="EM20" i="11"/>
  <c r="EL20" i="11"/>
  <c r="EK20" i="11"/>
  <c r="EJ20" i="11"/>
  <c r="EI20" i="11"/>
  <c r="EH20" i="11"/>
  <c r="EG20" i="11"/>
  <c r="EF20" i="11"/>
  <c r="EE20" i="11"/>
  <c r="ED20" i="11"/>
  <c r="EC20" i="11"/>
  <c r="EB20" i="11"/>
  <c r="EA20" i="11"/>
  <c r="DZ20" i="11"/>
  <c r="DY20" i="11"/>
  <c r="DX20" i="11"/>
  <c r="DW20" i="11"/>
  <c r="DV20" i="11"/>
  <c r="DU20" i="11"/>
  <c r="DT20" i="11"/>
  <c r="DS20" i="11"/>
  <c r="DR20" i="11"/>
  <c r="DQ20" i="11"/>
  <c r="DP20" i="11"/>
  <c r="DO20" i="11"/>
  <c r="DN20" i="11"/>
  <c r="DM20" i="11"/>
  <c r="DL20" i="11"/>
  <c r="DK20" i="11"/>
  <c r="DJ20" i="11"/>
  <c r="DI20" i="11"/>
  <c r="DH20" i="11"/>
  <c r="DG20" i="11"/>
  <c r="DF20" i="11"/>
  <c r="DE20" i="11"/>
  <c r="DD20" i="11"/>
  <c r="DC20" i="11"/>
  <c r="DB20" i="11"/>
  <c r="DA20" i="11"/>
  <c r="CZ20" i="11"/>
  <c r="CY20" i="11"/>
  <c r="CX20" i="11"/>
  <c r="CW20" i="11"/>
  <c r="CV20" i="11"/>
  <c r="CU20" i="11"/>
  <c r="CT20" i="11"/>
  <c r="CS20" i="11"/>
  <c r="CR20" i="11"/>
  <c r="CQ20" i="11"/>
  <c r="CP20" i="11"/>
  <c r="CO20" i="11"/>
  <c r="CN20" i="11"/>
  <c r="CM20" i="11"/>
  <c r="CL20" i="11"/>
  <c r="CK20" i="11"/>
  <c r="CJ20" i="11"/>
  <c r="CI20" i="11"/>
  <c r="CH20" i="11"/>
  <c r="CG20" i="11"/>
  <c r="CF20" i="11"/>
  <c r="CE20" i="11"/>
  <c r="CD20" i="11"/>
  <c r="CC20" i="11"/>
  <c r="CB20" i="11"/>
  <c r="CA20" i="11"/>
  <c r="BZ20" i="11"/>
  <c r="BY20" i="11"/>
  <c r="BX20" i="11"/>
  <c r="BW20" i="11"/>
  <c r="BV20" i="11"/>
  <c r="BU20" i="11"/>
  <c r="BT20" i="11"/>
  <c r="BS20" i="11"/>
  <c r="BR20" i="11"/>
  <c r="BQ20" i="11"/>
  <c r="BP20" i="11"/>
  <c r="BO20" i="11"/>
  <c r="BN20" i="11"/>
  <c r="BM20" i="11"/>
  <c r="BL20" i="11"/>
  <c r="BK20" i="11"/>
  <c r="BJ20" i="11"/>
  <c r="BI20" i="11"/>
  <c r="BH20" i="11"/>
  <c r="BG20" i="11"/>
  <c r="BF20" i="11"/>
  <c r="BE20" i="11"/>
  <c r="BD20" i="11"/>
  <c r="BC20" i="11"/>
  <c r="BB20" i="11"/>
  <c r="BA20" i="11"/>
  <c r="AZ20" i="11"/>
  <c r="AY20" i="11"/>
  <c r="AX20" i="11"/>
  <c r="AW20" i="11"/>
  <c r="AV20" i="11"/>
  <c r="AU20" i="11"/>
  <c r="AT20" i="11"/>
  <c r="AS20" i="11"/>
  <c r="AR20" i="11"/>
  <c r="AQ20" i="11"/>
  <c r="AP20" i="11"/>
  <c r="AO20" i="11"/>
  <c r="AN20" i="11"/>
  <c r="AM20" i="11"/>
  <c r="AL20" i="11"/>
  <c r="AK20" i="11"/>
  <c r="AJ20" i="11"/>
  <c r="AI20" i="11"/>
  <c r="AH20" i="11"/>
  <c r="AG20" i="11"/>
  <c r="AF20" i="11"/>
  <c r="AE20" i="11"/>
  <c r="AD20" i="11"/>
  <c r="AC20" i="11"/>
  <c r="AB20" i="11"/>
  <c r="AA20" i="11"/>
  <c r="Z20" i="11"/>
  <c r="Y20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H20" i="11"/>
  <c r="G20" i="11"/>
  <c r="F20" i="11"/>
  <c r="E20" i="11"/>
  <c r="D20" i="11"/>
  <c r="C20" i="11"/>
  <c r="B20" i="11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E23" i="3"/>
  <c r="F23" i="3"/>
  <c r="D23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O21" i="3"/>
  <c r="AP21" i="3"/>
  <c r="AQ21" i="3"/>
  <c r="AR21" i="3"/>
  <c r="AS21" i="3"/>
  <c r="AT21" i="3"/>
  <c r="AU21" i="3"/>
  <c r="AV21" i="3"/>
  <c r="AW21" i="3"/>
  <c r="D21" i="3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E22" i="1"/>
  <c r="D22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E20" i="1"/>
  <c r="D20" i="1"/>
</calcChain>
</file>

<file path=xl/sharedStrings.xml><?xml version="1.0" encoding="utf-8"?>
<sst xmlns="http://schemas.openxmlformats.org/spreadsheetml/2006/main" count="1140" uniqueCount="171">
  <si>
    <t>AZV1</t>
  </si>
  <si>
    <t>AZV2</t>
  </si>
  <si>
    <t>AZV3</t>
  </si>
  <si>
    <t>AZV4</t>
  </si>
  <si>
    <t>AZV5</t>
  </si>
  <si>
    <t>ASV1</t>
  </si>
  <si>
    <t>ASV2</t>
  </si>
  <si>
    <t>ASV3</t>
  </si>
  <si>
    <t>ASV4</t>
  </si>
  <si>
    <t>ASV5</t>
  </si>
  <si>
    <t>DSV1</t>
  </si>
  <si>
    <t>DSV2</t>
  </si>
  <si>
    <t>DSV3</t>
  </si>
  <si>
    <t>DSV4</t>
  </si>
  <si>
    <t>DSV5</t>
  </si>
  <si>
    <t>AZS1</t>
  </si>
  <si>
    <t>AZS2</t>
  </si>
  <si>
    <t>AZS3</t>
  </si>
  <si>
    <t>AZS4</t>
  </si>
  <si>
    <t>AZS5</t>
  </si>
  <si>
    <t>ASZ1</t>
  </si>
  <si>
    <t>ASZ2</t>
  </si>
  <si>
    <t>ASZ3</t>
  </si>
  <si>
    <t>ASZ4</t>
  </si>
  <si>
    <t>ASZ5</t>
  </si>
  <si>
    <t>DN2S1</t>
  </si>
  <si>
    <t>DN2S2</t>
  </si>
  <si>
    <t>DN2S3</t>
  </si>
  <si>
    <t>DN2S4</t>
  </si>
  <si>
    <t>DN2S5</t>
  </si>
  <si>
    <t>DN211</t>
  </si>
  <si>
    <t>DN212</t>
  </si>
  <si>
    <t>DN213</t>
  </si>
  <si>
    <t>DN214</t>
  </si>
  <si>
    <t>DN215</t>
  </si>
  <si>
    <t>AS11</t>
  </si>
  <si>
    <t>AS12</t>
  </si>
  <si>
    <t>AS13</t>
  </si>
  <si>
    <t>AS14</t>
  </si>
  <si>
    <t>AS15</t>
  </si>
  <si>
    <t>DS11</t>
  </si>
  <si>
    <t>DS12</t>
  </si>
  <si>
    <t>DS13</t>
  </si>
  <si>
    <t>DS14</t>
  </si>
  <si>
    <t>DS15</t>
  </si>
  <si>
    <t>ASN1</t>
  </si>
  <si>
    <t>ASN2</t>
  </si>
  <si>
    <t>ASN3</t>
  </si>
  <si>
    <t>ASN4</t>
  </si>
  <si>
    <t>ASN5</t>
  </si>
  <si>
    <t>DSN1</t>
  </si>
  <si>
    <t>DSN2</t>
  </si>
  <si>
    <t>DSN3</t>
  </si>
  <si>
    <t>DSN4</t>
  </si>
  <si>
    <t>DSN5</t>
  </si>
  <si>
    <t>DN2N1</t>
  </si>
  <si>
    <t>DN2N2</t>
  </si>
  <si>
    <t>DN2N3</t>
  </si>
  <si>
    <t>DN2N4</t>
  </si>
  <si>
    <t>DN2N5</t>
  </si>
  <si>
    <t>ANS1</t>
  </si>
  <si>
    <t>ANS2</t>
  </si>
  <si>
    <t>ANS3</t>
  </si>
  <si>
    <t>ANS4</t>
  </si>
  <si>
    <t>ANS5</t>
  </si>
  <si>
    <t>ANV1</t>
  </si>
  <si>
    <t>ANV2</t>
  </si>
  <si>
    <t>ANV3</t>
  </si>
  <si>
    <t>ANV4</t>
  </si>
  <si>
    <t>ANV5</t>
  </si>
  <si>
    <t>AZN1</t>
  </si>
  <si>
    <t>AZN2</t>
  </si>
  <si>
    <t>AZN3</t>
  </si>
  <si>
    <t>AZN4</t>
  </si>
  <si>
    <t>AZN5</t>
  </si>
  <si>
    <t>ANZ1</t>
  </si>
  <si>
    <t>ANZ2</t>
  </si>
  <si>
    <t>ANZ3</t>
  </si>
  <si>
    <t>ANZ4</t>
  </si>
  <si>
    <t>ANZ5</t>
  </si>
  <si>
    <t>AN11</t>
  </si>
  <si>
    <t>AN12</t>
  </si>
  <si>
    <t>AN13</t>
  </si>
  <si>
    <t>AN14</t>
  </si>
  <si>
    <t>AN15</t>
  </si>
  <si>
    <t>DSZ1</t>
  </si>
  <si>
    <t>DSZ2</t>
  </si>
  <si>
    <t>DSZ3</t>
  </si>
  <si>
    <t>DSZ4</t>
  </si>
  <si>
    <t>DSZ5</t>
  </si>
  <si>
    <t>ANN1</t>
  </si>
  <si>
    <t>ANN2</t>
  </si>
  <si>
    <t>ANN3</t>
  </si>
  <si>
    <t>ANN4</t>
  </si>
  <si>
    <t>ANN5</t>
  </si>
  <si>
    <t>DN2Z1</t>
  </si>
  <si>
    <t>DN2Z2</t>
  </si>
  <si>
    <t>DN2Z3</t>
  </si>
  <si>
    <t>DN2Z4</t>
  </si>
  <si>
    <t>DN2Z5</t>
  </si>
  <si>
    <t>D2</t>
  </si>
  <si>
    <t>Biological activity</t>
  </si>
  <si>
    <t>Compound No.</t>
  </si>
  <si>
    <t>Correlation of D2 with Chirality Triplet indices</t>
  </si>
  <si>
    <t xml:space="preserve">RCI-Triplet </t>
  </si>
  <si>
    <t>Arranged in decreasing order of R values</t>
  </si>
  <si>
    <t>W</t>
  </si>
  <si>
    <t>H</t>
  </si>
  <si>
    <t>IDW</t>
  </si>
  <si>
    <t>MIDW</t>
  </si>
  <si>
    <t>IC</t>
  </si>
  <si>
    <t>J</t>
  </si>
  <si>
    <t>M1</t>
  </si>
  <si>
    <t>M2</t>
  </si>
  <si>
    <t>S0</t>
  </si>
  <si>
    <t>S1</t>
  </si>
  <si>
    <t>S2</t>
  </si>
  <si>
    <t>S3</t>
  </si>
  <si>
    <t>SC3</t>
  </si>
  <si>
    <t>SPC4</t>
  </si>
  <si>
    <t>SPC5</t>
  </si>
  <si>
    <t>SPC6</t>
  </si>
  <si>
    <t>K0</t>
  </si>
  <si>
    <t>K1</t>
  </si>
  <si>
    <t>K2</t>
  </si>
  <si>
    <t>K3</t>
  </si>
  <si>
    <t>Kappa1</t>
  </si>
  <si>
    <t>Kappa2</t>
  </si>
  <si>
    <t>V0</t>
  </si>
  <si>
    <t>V1</t>
  </si>
  <si>
    <t>V2</t>
  </si>
  <si>
    <t>V3</t>
  </si>
  <si>
    <t>VC3</t>
  </si>
  <si>
    <t>VPC4</t>
  </si>
  <si>
    <t>VPC5</t>
  </si>
  <si>
    <t>B0</t>
  </si>
  <si>
    <t>B1</t>
  </si>
  <si>
    <t>B2</t>
  </si>
  <si>
    <t>B3</t>
  </si>
  <si>
    <t>BC3</t>
  </si>
  <si>
    <t>BPC4</t>
  </si>
  <si>
    <t>BPC5</t>
  </si>
  <si>
    <t>SumR</t>
  </si>
  <si>
    <t>VSumR</t>
  </si>
  <si>
    <t>BSumR</t>
  </si>
  <si>
    <t>OPM</t>
  </si>
  <si>
    <t>V_OPM</t>
  </si>
  <si>
    <t>B_OPM</t>
  </si>
  <si>
    <t>MPC</t>
  </si>
  <si>
    <t>V_MPC</t>
  </si>
  <si>
    <t>B_MPC</t>
  </si>
  <si>
    <t>SumK</t>
  </si>
  <si>
    <t>SIGMA</t>
  </si>
  <si>
    <t xml:space="preserve">R </t>
  </si>
  <si>
    <t>Correlation of D2 with Chirality connectivity indices</t>
  </si>
  <si>
    <r>
      <t xml:space="preserve">Data Set-1: 3 HPP - Chirlaity descriptors computed from </t>
    </r>
    <r>
      <rPr>
        <b/>
        <sz val="18"/>
        <color rgb="FFFF0000"/>
        <rFont val="Arial"/>
        <family val="2"/>
      </rPr>
      <t>Topostructural (TSI), Topochemical (TCI), Shape indices and Overal Connectivity (OCON)  indices,</t>
    </r>
    <r>
      <rPr>
        <b/>
        <sz val="18"/>
        <rFont val="Arial"/>
        <family val="2"/>
      </rPr>
      <t xml:space="preserve"> and their correaltion with bilogical activity </t>
    </r>
    <r>
      <rPr>
        <b/>
        <sz val="18"/>
        <color rgb="FFFF0000"/>
        <rFont val="Calibri"/>
        <family val="2"/>
      </rPr>
      <t xml:space="preserve">σ </t>
    </r>
    <r>
      <rPr>
        <b/>
        <sz val="18"/>
        <rFont val="Calibri"/>
        <family val="2"/>
      </rPr>
      <t xml:space="preserve">&amp; </t>
    </r>
    <r>
      <rPr>
        <b/>
        <sz val="18"/>
        <color rgb="FFFF0000"/>
        <rFont val="Calibri"/>
        <family val="2"/>
      </rPr>
      <t>D2</t>
    </r>
    <r>
      <rPr>
        <b/>
        <sz val="18"/>
        <rFont val="Calibri"/>
        <family val="2"/>
      </rPr>
      <t xml:space="preserve"> </t>
    </r>
    <r>
      <rPr>
        <b/>
        <sz val="18"/>
        <rFont val="Arial"/>
        <family val="2"/>
      </rPr>
      <t>(column titles are the short form of TSI, TCI, OCON or Shape indices used to compute the chirality descrtiptors)</t>
    </r>
  </si>
  <si>
    <t>σ</t>
  </si>
  <si>
    <t>Correlation of σ with Chirality connectivity indices</t>
  </si>
  <si>
    <t>Correlation of σ with Chirality Triplet indices</t>
  </si>
  <si>
    <t xml:space="preserve">σ </t>
  </si>
  <si>
    <t>Data Set-1: 3 HPP - Chirlaity descriptors computed from TRIPLET indices and their correaltion with bilogical activity  σ &amp; D2                                                                                                                      (column titles are the short form of Triplet indiices used to compute the chirality descrtiptors)</t>
  </si>
  <si>
    <t xml:space="preserve">RCI-con. </t>
  </si>
  <si>
    <t>No.</t>
  </si>
  <si>
    <t xml:space="preserve">Top 10 highly correlated RCI with σ affinity </t>
  </si>
  <si>
    <t xml:space="preserve">Top 10 highly correlated RCI with D2 affinity </t>
  </si>
  <si>
    <t xml:space="preserve">Top 10 highly correlated RCI-TRIPLET with σ affinity </t>
  </si>
  <si>
    <t xml:space="preserve">Top 10 highly correlated RCI-TRIPLET  with D2 affinity </t>
  </si>
  <si>
    <t xml:space="preserve"> Intercorrelations of Chiralaity Descriptors</t>
  </si>
  <si>
    <t>All chirality descriptors computed for 3HPPs from Connectivity Indices and TRIPLET Indices</t>
  </si>
  <si>
    <t>I</t>
  </si>
  <si>
    <r>
      <rPr>
        <b/>
        <sz val="22"/>
        <color rgb="FFFF0000"/>
        <rFont val="Arial"/>
        <family val="2"/>
      </rPr>
      <t>Supporing information-3</t>
    </r>
    <r>
      <rPr>
        <b/>
        <sz val="18"/>
        <rFont val="Arial"/>
        <family val="2"/>
      </rPr>
      <t xml:space="preserve">                                                   </t>
    </r>
    <r>
      <rPr>
        <b/>
        <sz val="18"/>
        <color rgb="FF0070C0"/>
        <rFont val="Arial"/>
        <family val="2"/>
      </rPr>
      <t xml:space="preserve">Chirality Indices Computed from Topostructural, Topochemical, Overal and Triplet Indices  and Correlation coefficinet (r) of biological data with the computed descriptors  for </t>
    </r>
    <r>
      <rPr>
        <b/>
        <sz val="18"/>
        <rFont val="Arial"/>
        <family val="2"/>
      </rPr>
      <t xml:space="preserve">                                                 </t>
    </r>
    <r>
      <rPr>
        <b/>
        <sz val="14"/>
        <color rgb="FF00B050"/>
        <rFont val="Arial"/>
        <family val="2"/>
      </rPr>
      <t xml:space="preserve">                                                     </t>
    </r>
    <r>
      <rPr>
        <b/>
        <sz val="14"/>
        <color rgb="FF7030A0"/>
        <rFont val="Arial"/>
        <family val="2"/>
      </rPr>
      <t xml:space="preserve">3-(3-Hydroxyphenyl)piperidines (14 compounds; 7 pairs of enantiomers)     </t>
    </r>
    <r>
      <rPr>
        <b/>
        <sz val="14"/>
        <color rgb="FF00B050"/>
        <rFont val="Arial"/>
        <family val="2"/>
      </rPr>
      <t xml:space="preserve">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</si>
</sst>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0000"/>
    <numFmt numFmtId="167" formatCode="0.0"/>
  </numFmts>
  <fonts count="23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  <font>
      <b/>
      <sz val="18"/>
      <name val="Arial"/>
      <family val="2"/>
    </font>
    <font>
      <b/>
      <sz val="22"/>
      <color rgb="FFFF0000"/>
      <name val="Arial"/>
      <family val="2"/>
    </font>
    <font>
      <b/>
      <sz val="18"/>
      <color rgb="FF0070C0"/>
      <name val="Arial"/>
      <family val="2"/>
    </font>
    <font>
      <b/>
      <sz val="14"/>
      <color rgb="FF00B050"/>
      <name val="Arial"/>
      <family val="2"/>
    </font>
    <font>
      <b/>
      <sz val="14"/>
      <color rgb="FF7030A0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14"/>
      <color rgb="FF0070C0"/>
      <name val="Arial"/>
      <family val="2"/>
    </font>
    <font>
      <sz val="10"/>
      <name val="Arial"/>
      <family val="2"/>
    </font>
    <font>
      <b/>
      <sz val="18"/>
      <color rgb="FFFF0000"/>
      <name val="Arial"/>
      <family val="2"/>
    </font>
    <font>
      <b/>
      <sz val="18"/>
      <name val="Calibri"/>
      <family val="2"/>
    </font>
    <font>
      <b/>
      <sz val="18"/>
      <color rgb="FFFF0000"/>
      <name val="Calibri"/>
      <family val="2"/>
    </font>
    <font>
      <b/>
      <sz val="10"/>
      <color rgb="FF0070C0"/>
      <name val="Arial"/>
      <family val="2"/>
    </font>
    <font>
      <b/>
      <sz val="10"/>
      <color theme="5" tint="-0.249977111117893"/>
      <name val="Arial"/>
      <family val="2"/>
    </font>
    <font>
      <b/>
      <sz val="14"/>
      <color theme="5" tint="-0.249977111117893"/>
      <name val="Arial"/>
      <family val="2"/>
    </font>
    <font>
      <sz val="10"/>
      <color theme="1"/>
      <name val="Arial"/>
      <family val="2"/>
    </font>
    <font>
      <b/>
      <sz val="22"/>
      <name val="Arial"/>
      <family val="2"/>
    </font>
    <font>
      <sz val="2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164" fontId="0" fillId="0" borderId="0" xfId="0" applyNumberFormat="1"/>
    <xf numFmtId="0" fontId="1" fillId="0" borderId="0" xfId="0" applyFont="1" applyAlignment="1">
      <alignment horizontal="right"/>
    </xf>
    <xf numFmtId="164" fontId="0" fillId="0" borderId="1" xfId="0" applyNumberFormat="1" applyBorder="1"/>
    <xf numFmtId="0" fontId="3" fillId="0" borderId="1" xfId="0" applyFont="1" applyBorder="1" applyAlignment="1">
      <alignment horizontal="center"/>
    </xf>
    <xf numFmtId="0" fontId="0" fillId="0" borderId="1" xfId="0" applyBorder="1"/>
    <xf numFmtId="0" fontId="0" fillId="0" borderId="16" xfId="0" applyBorder="1"/>
    <xf numFmtId="165" fontId="0" fillId="0" borderId="1" xfId="0" applyNumberFormat="1" applyBorder="1"/>
    <xf numFmtId="166" fontId="0" fillId="0" borderId="1" xfId="0" applyNumberFormat="1" applyBorder="1"/>
    <xf numFmtId="2" fontId="0" fillId="0" borderId="1" xfId="0" applyNumberFormat="1" applyBorder="1"/>
    <xf numFmtId="0" fontId="0" fillId="0" borderId="5" xfId="0" applyBorder="1" applyAlignment="1">
      <alignment horizontal="center"/>
    </xf>
    <xf numFmtId="165" fontId="0" fillId="0" borderId="6" xfId="0" applyNumberFormat="1" applyBorder="1"/>
    <xf numFmtId="166" fontId="0" fillId="0" borderId="6" xfId="0" applyNumberFormat="1" applyBorder="1"/>
    <xf numFmtId="0" fontId="0" fillId="0" borderId="7" xfId="0" applyBorder="1" applyAlignment="1">
      <alignment horizontal="center"/>
    </xf>
    <xf numFmtId="165" fontId="0" fillId="0" borderId="8" xfId="0" applyNumberFormat="1" applyBorder="1"/>
    <xf numFmtId="0" fontId="0" fillId="0" borderId="8" xfId="0" applyBorder="1"/>
    <xf numFmtId="164" fontId="0" fillId="0" borderId="8" xfId="0" applyNumberFormat="1" applyBorder="1"/>
    <xf numFmtId="166" fontId="0" fillId="0" borderId="8" xfId="0" applyNumberFormat="1" applyBorder="1"/>
    <xf numFmtId="2" fontId="0" fillId="0" borderId="8" xfId="0" applyNumberFormat="1" applyBorder="1"/>
    <xf numFmtId="166" fontId="0" fillId="0" borderId="9" xfId="0" applyNumberForma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165" fontId="0" fillId="0" borderId="19" xfId="0" applyNumberFormat="1" applyBorder="1"/>
    <xf numFmtId="0" fontId="0" fillId="0" borderId="19" xfId="0" applyBorder="1"/>
    <xf numFmtId="164" fontId="0" fillId="0" borderId="19" xfId="0" applyNumberFormat="1" applyBorder="1"/>
    <xf numFmtId="166" fontId="0" fillId="0" borderId="19" xfId="0" applyNumberFormat="1" applyBorder="1"/>
    <xf numFmtId="2" fontId="0" fillId="0" borderId="19" xfId="0" applyNumberFormat="1" applyBorder="1"/>
    <xf numFmtId="165" fontId="0" fillId="0" borderId="20" xfId="0" applyNumberFormat="1" applyBorder="1"/>
    <xf numFmtId="0" fontId="1" fillId="0" borderId="8" xfId="0" applyFont="1" applyBorder="1" applyAlignment="1">
      <alignment horizontal="center"/>
    </xf>
    <xf numFmtId="0" fontId="0" fillId="0" borderId="9" xfId="0" applyBorder="1"/>
    <xf numFmtId="0" fontId="4" fillId="3" borderId="16" xfId="0" applyFont="1" applyFill="1" applyBorder="1"/>
    <xf numFmtId="0" fontId="0" fillId="3" borderId="0" xfId="0" applyFill="1"/>
    <xf numFmtId="0" fontId="9" fillId="0" borderId="5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3" xfId="0" applyBorder="1"/>
    <xf numFmtId="0" fontId="11" fillId="0" borderId="21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0" fontId="17" fillId="0" borderId="8" xfId="0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5" xfId="0" applyBorder="1"/>
    <xf numFmtId="165" fontId="0" fillId="0" borderId="6" xfId="0" applyNumberFormat="1" applyBorder="1" applyAlignment="1">
      <alignment horizontal="center"/>
    </xf>
    <xf numFmtId="0" fontId="0" fillId="0" borderId="7" xfId="0" applyBorder="1"/>
    <xf numFmtId="165" fontId="0" fillId="0" borderId="9" xfId="0" applyNumberForma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0" fillId="4" borderId="5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0" xfId="0" applyFill="1"/>
    <xf numFmtId="164" fontId="0" fillId="0" borderId="3" xfId="0" applyNumberFormat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0" fillId="4" borderId="6" xfId="0" applyFill="1" applyBorder="1" applyAlignment="1">
      <alignment vertical="center"/>
    </xf>
    <xf numFmtId="164" fontId="0" fillId="0" borderId="8" xfId="0" applyNumberFormat="1" applyBorder="1" applyAlignment="1">
      <alignment horizontal="center" vertical="center"/>
    </xf>
    <xf numFmtId="165" fontId="13" fillId="0" borderId="19" xfId="0" applyNumberFormat="1" applyFont="1" applyBorder="1" applyAlignment="1">
      <alignment horizontal="center" vertical="center"/>
    </xf>
    <xf numFmtId="0" fontId="13" fillId="4" borderId="1" xfId="0" applyFont="1" applyFill="1" applyBorder="1" applyAlignment="1">
      <alignment vertical="center"/>
    </xf>
    <xf numFmtId="0" fontId="13" fillId="4" borderId="24" xfId="0" applyFont="1" applyFill="1" applyBorder="1" applyAlignment="1">
      <alignment vertical="center"/>
    </xf>
    <xf numFmtId="165" fontId="13" fillId="0" borderId="8" xfId="0" applyNumberFormat="1" applyFont="1" applyBorder="1" applyAlignment="1">
      <alignment horizontal="center" vertical="center"/>
    </xf>
    <xf numFmtId="1" fontId="20" fillId="0" borderId="19" xfId="0" applyNumberFormat="1" applyFont="1" applyBorder="1" applyAlignment="1">
      <alignment horizontal="center"/>
    </xf>
    <xf numFmtId="165" fontId="20" fillId="0" borderId="19" xfId="0" applyNumberFormat="1" applyFont="1" applyBorder="1" applyAlignment="1">
      <alignment horizontal="center"/>
    </xf>
    <xf numFmtId="167" fontId="20" fillId="0" borderId="19" xfId="0" applyNumberFormat="1" applyFont="1" applyBorder="1" applyAlignment="1">
      <alignment horizontal="center"/>
    </xf>
    <xf numFmtId="1" fontId="20" fillId="0" borderId="20" xfId="0" applyNumberFormat="1" applyFont="1" applyBorder="1" applyAlignment="1">
      <alignment horizontal="center"/>
    </xf>
    <xf numFmtId="1" fontId="20" fillId="0" borderId="1" xfId="0" applyNumberFormat="1" applyFont="1" applyBorder="1" applyAlignment="1">
      <alignment horizontal="center"/>
    </xf>
    <xf numFmtId="165" fontId="20" fillId="0" borderId="1" xfId="0" applyNumberFormat="1" applyFont="1" applyBorder="1" applyAlignment="1">
      <alignment horizontal="center"/>
    </xf>
    <xf numFmtId="167" fontId="20" fillId="0" borderId="1" xfId="0" applyNumberFormat="1" applyFont="1" applyBorder="1" applyAlignment="1">
      <alignment horizontal="center"/>
    </xf>
    <xf numFmtId="1" fontId="20" fillId="0" borderId="6" xfId="0" applyNumberFormat="1" applyFont="1" applyBorder="1" applyAlignment="1">
      <alignment horizontal="center"/>
    </xf>
    <xf numFmtId="1" fontId="20" fillId="0" borderId="8" xfId="0" applyNumberFormat="1" applyFont="1" applyBorder="1" applyAlignment="1">
      <alignment horizontal="center"/>
    </xf>
    <xf numFmtId="165" fontId="20" fillId="0" borderId="8" xfId="0" applyNumberFormat="1" applyFont="1" applyBorder="1" applyAlignment="1">
      <alignment horizontal="center"/>
    </xf>
    <xf numFmtId="167" fontId="20" fillId="0" borderId="8" xfId="0" applyNumberFormat="1" applyFont="1" applyBorder="1" applyAlignment="1">
      <alignment horizontal="center"/>
    </xf>
    <xf numFmtId="1" fontId="20" fillId="0" borderId="9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0" fontId="1" fillId="3" borderId="5" xfId="0" applyFont="1" applyFill="1" applyBorder="1" applyAlignment="1">
      <alignment horizontal="center"/>
    </xf>
    <xf numFmtId="165" fontId="1" fillId="3" borderId="6" xfId="0" applyNumberFormat="1" applyFont="1" applyFill="1" applyBorder="1" applyAlignment="1">
      <alignment horizont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0" fillId="0" borderId="0" xfId="0" applyNumberForma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5" fontId="17" fillId="0" borderId="19" xfId="0" applyNumberFormat="1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165" fontId="17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165" fontId="17" fillId="0" borderId="8" xfId="0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24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5" fontId="13" fillId="0" borderId="25" xfId="0" applyNumberFormat="1" applyFont="1" applyBorder="1" applyAlignment="1">
      <alignment horizontal="center" vertical="center"/>
    </xf>
    <xf numFmtId="165" fontId="13" fillId="0" borderId="31" xfId="0" applyNumberFormat="1" applyFont="1" applyBorder="1" applyAlignment="1">
      <alignment horizontal="center" vertical="center"/>
    </xf>
    <xf numFmtId="165" fontId="1" fillId="0" borderId="19" xfId="0" applyNumberFormat="1" applyFont="1" applyBorder="1" applyAlignment="1">
      <alignment horizontal="center" vertical="center"/>
    </xf>
    <xf numFmtId="165" fontId="13" fillId="0" borderId="24" xfId="0" applyNumberFormat="1" applyFont="1" applyBorder="1" applyAlignment="1">
      <alignment horizontal="center" vertical="center"/>
    </xf>
    <xf numFmtId="165" fontId="13" fillId="0" borderId="33" xfId="0" applyNumberFormat="1" applyFont="1" applyBorder="1" applyAlignment="1">
      <alignment horizontal="center" vertical="center"/>
    </xf>
    <xf numFmtId="165" fontId="13" fillId="0" borderId="34" xfId="0" applyNumberFormat="1" applyFont="1" applyBorder="1" applyAlignment="1">
      <alignment horizontal="center" vertical="center"/>
    </xf>
    <xf numFmtId="165" fontId="0" fillId="0" borderId="25" xfId="0" applyNumberFormat="1" applyBorder="1" applyAlignment="1">
      <alignment horizontal="center" vertical="center"/>
    </xf>
    <xf numFmtId="165" fontId="0" fillId="0" borderId="31" xfId="0" applyNumberFormat="1" applyBorder="1" applyAlignment="1">
      <alignment horizontal="center" vertical="center"/>
    </xf>
    <xf numFmtId="0" fontId="0" fillId="0" borderId="10" xfId="0" applyBorder="1"/>
    <xf numFmtId="165" fontId="0" fillId="0" borderId="6" xfId="0" applyNumberFormat="1" applyBorder="1" applyAlignment="1">
      <alignment horizontal="center" vertical="center"/>
    </xf>
    <xf numFmtId="165" fontId="13" fillId="0" borderId="6" xfId="0" applyNumberFormat="1" applyFont="1" applyBorder="1" applyAlignment="1">
      <alignment horizontal="center" vertical="center"/>
    </xf>
    <xf numFmtId="165" fontId="13" fillId="0" borderId="38" xfId="0" applyNumberFormat="1" applyFont="1" applyBorder="1" applyAlignment="1">
      <alignment horizontal="center" vertical="center"/>
    </xf>
    <xf numFmtId="165" fontId="0" fillId="0" borderId="16" xfId="0" applyNumberFormat="1" applyBorder="1" applyAlignment="1">
      <alignment horizontal="center"/>
    </xf>
    <xf numFmtId="165" fontId="0" fillId="0" borderId="16" xfId="0" applyNumberFormat="1" applyBorder="1" applyAlignment="1">
      <alignment horizontal="center" vertical="center"/>
    </xf>
    <xf numFmtId="165" fontId="13" fillId="0" borderId="16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0" fontId="1" fillId="7" borderId="21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165" fontId="0" fillId="7" borderId="19" xfId="0" applyNumberFormat="1" applyFill="1" applyBorder="1" applyAlignment="1">
      <alignment horizontal="center"/>
    </xf>
    <xf numFmtId="2" fontId="0" fillId="7" borderId="19" xfId="0" applyNumberFormat="1" applyFill="1" applyBorder="1" applyAlignment="1">
      <alignment horizontal="center"/>
    </xf>
    <xf numFmtId="165" fontId="0" fillId="7" borderId="20" xfId="0" applyNumberFormat="1" applyFill="1" applyBorder="1" applyAlignment="1">
      <alignment horizontal="center"/>
    </xf>
    <xf numFmtId="165" fontId="0" fillId="7" borderId="1" xfId="0" applyNumberFormat="1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165" fontId="0" fillId="7" borderId="6" xfId="0" applyNumberFormat="1" applyFill="1" applyBorder="1" applyAlignment="1">
      <alignment horizontal="center"/>
    </xf>
    <xf numFmtId="165" fontId="0" fillId="7" borderId="8" xfId="0" applyNumberFormat="1" applyFill="1" applyBorder="1" applyAlignment="1">
      <alignment horizontal="center"/>
    </xf>
    <xf numFmtId="2" fontId="0" fillId="7" borderId="8" xfId="0" applyNumberFormat="1" applyFill="1" applyBorder="1" applyAlignment="1">
      <alignment horizontal="center"/>
    </xf>
    <xf numFmtId="165" fontId="0" fillId="7" borderId="9" xfId="0" applyNumberFormat="1" applyFill="1" applyBorder="1" applyAlignment="1">
      <alignment horizontal="center"/>
    </xf>
    <xf numFmtId="0" fontId="11" fillId="6" borderId="21" xfId="0" applyFont="1" applyFill="1" applyBorder="1" applyAlignment="1">
      <alignment horizontal="center"/>
    </xf>
    <xf numFmtId="0" fontId="10" fillId="6" borderId="21" xfId="0" applyFont="1" applyFill="1" applyBorder="1" applyAlignment="1">
      <alignment horizontal="center"/>
    </xf>
    <xf numFmtId="0" fontId="11" fillId="6" borderId="22" xfId="0" applyFont="1" applyFill="1" applyBorder="1" applyAlignment="1">
      <alignment horizontal="center"/>
    </xf>
    <xf numFmtId="165" fontId="20" fillId="6" borderId="19" xfId="0" applyNumberFormat="1" applyFont="1" applyFill="1" applyBorder="1" applyAlignment="1">
      <alignment horizontal="center"/>
    </xf>
    <xf numFmtId="2" fontId="20" fillId="6" borderId="19" xfId="0" applyNumberFormat="1" applyFont="1" applyFill="1" applyBorder="1" applyAlignment="1">
      <alignment horizontal="center"/>
    </xf>
    <xf numFmtId="165" fontId="20" fillId="6" borderId="20" xfId="0" applyNumberFormat="1" applyFont="1" applyFill="1" applyBorder="1" applyAlignment="1">
      <alignment horizontal="center"/>
    </xf>
    <xf numFmtId="165" fontId="20" fillId="6" borderId="1" xfId="0" applyNumberFormat="1" applyFont="1" applyFill="1" applyBorder="1" applyAlignment="1">
      <alignment horizontal="center"/>
    </xf>
    <xf numFmtId="2" fontId="20" fillId="6" borderId="1" xfId="0" applyNumberFormat="1" applyFont="1" applyFill="1" applyBorder="1" applyAlignment="1">
      <alignment horizontal="center"/>
    </xf>
    <xf numFmtId="165" fontId="20" fillId="6" borderId="6" xfId="0" applyNumberFormat="1" applyFont="1" applyFill="1" applyBorder="1" applyAlignment="1">
      <alignment horizontal="center"/>
    </xf>
    <xf numFmtId="165" fontId="20" fillId="6" borderId="8" xfId="0" applyNumberFormat="1" applyFont="1" applyFill="1" applyBorder="1" applyAlignment="1">
      <alignment horizontal="center"/>
    </xf>
    <xf numFmtId="2" fontId="20" fillId="6" borderId="8" xfId="0" applyNumberFormat="1" applyFont="1" applyFill="1" applyBorder="1" applyAlignment="1">
      <alignment horizontal="center"/>
    </xf>
    <xf numFmtId="165" fontId="20" fillId="6" borderId="9" xfId="0" applyNumberFormat="1" applyFont="1" applyFill="1" applyBorder="1" applyAlignment="1">
      <alignment horizontal="center"/>
    </xf>
    <xf numFmtId="0" fontId="1" fillId="7" borderId="22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36" xfId="0" applyFont="1" applyFill="1" applyBorder="1" applyAlignment="1">
      <alignment horizontal="center"/>
    </xf>
    <xf numFmtId="0" fontId="1" fillId="7" borderId="37" xfId="0" applyFont="1" applyFill="1" applyBorder="1" applyAlignment="1">
      <alignment horizontal="center"/>
    </xf>
    <xf numFmtId="0" fontId="11" fillId="5" borderId="36" xfId="0" applyFont="1" applyFill="1" applyBorder="1" applyAlignment="1">
      <alignment horizontal="center"/>
    </xf>
    <xf numFmtId="0" fontId="10" fillId="5" borderId="36" xfId="0" applyFont="1" applyFill="1" applyBorder="1" applyAlignment="1">
      <alignment horizontal="center"/>
    </xf>
    <xf numFmtId="0" fontId="11" fillId="5" borderId="35" xfId="0" applyFont="1" applyFill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4" fillId="2" borderId="16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2" fillId="2" borderId="27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12" fillId="2" borderId="15" xfId="0" applyFont="1" applyFill="1" applyBorder="1" applyAlignment="1">
      <alignment horizontal="center"/>
    </xf>
    <xf numFmtId="0" fontId="12" fillId="2" borderId="17" xfId="0" applyFont="1" applyFill="1" applyBorder="1" applyAlignment="1">
      <alignment horizontal="center"/>
    </xf>
    <xf numFmtId="0" fontId="19" fillId="2" borderId="15" xfId="0" applyFont="1" applyFill="1" applyBorder="1" applyAlignment="1">
      <alignment horizontal="center"/>
    </xf>
    <xf numFmtId="0" fontId="19" fillId="2" borderId="17" xfId="0" applyFont="1" applyFill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21" xfId="0" applyFont="1" applyBorder="1" applyAlignment="1">
      <alignment horizontal="center"/>
    </xf>
    <xf numFmtId="0" fontId="13" fillId="0" borderId="2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13" fillId="0" borderId="32" xfId="0" applyFont="1" applyBorder="1" applyAlignment="1">
      <alignment horizontal="center"/>
    </xf>
    <xf numFmtId="0" fontId="0" fillId="0" borderId="39" xfId="0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12" fillId="2" borderId="24" xfId="0" applyFont="1" applyFill="1" applyBorder="1" applyAlignment="1">
      <alignment horizontal="center"/>
    </xf>
    <xf numFmtId="0" fontId="12" fillId="2" borderId="30" xfId="0" applyFont="1" applyFill="1" applyBorder="1" applyAlignment="1">
      <alignment horizontal="center"/>
    </xf>
    <xf numFmtId="0" fontId="12" fillId="2" borderId="25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1" fillId="2" borderId="26" xfId="0" applyFont="1" applyFill="1" applyBorder="1" applyAlignment="1">
      <alignment horizontal="center"/>
    </xf>
    <xf numFmtId="0" fontId="22" fillId="2" borderId="1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99549-FDD3-4A48-A17B-BF2C0554A8F8}">
  <dimension ref="B3:K16"/>
  <sheetViews>
    <sheetView tabSelected="1" workbookViewId="0">
      <selection activeCell="B4" sqref="B4:K16"/>
    </sheetView>
  </sheetViews>
  <sheetFormatPr defaultRowHeight="12.75" x14ac:dyDescent="0.2"/>
  <cols>
    <col min="11" max="11" width="11" customWidth="1"/>
  </cols>
  <sheetData>
    <row r="3" spans="2:11" ht="39" customHeight="1" thickBot="1" x14ac:dyDescent="0.25"/>
    <row r="4" spans="2:11" x14ac:dyDescent="0.2">
      <c r="B4" s="155" t="s">
        <v>170</v>
      </c>
      <c r="C4" s="156"/>
      <c r="D4" s="156"/>
      <c r="E4" s="156"/>
      <c r="F4" s="156"/>
      <c r="G4" s="156"/>
      <c r="H4" s="156"/>
      <c r="I4" s="156"/>
      <c r="J4" s="156"/>
      <c r="K4" s="157"/>
    </row>
    <row r="5" spans="2:11" x14ac:dyDescent="0.2">
      <c r="B5" s="158"/>
      <c r="C5" s="159"/>
      <c r="D5" s="159"/>
      <c r="E5" s="159"/>
      <c r="F5" s="159"/>
      <c r="G5" s="159"/>
      <c r="H5" s="159"/>
      <c r="I5" s="159"/>
      <c r="J5" s="159"/>
      <c r="K5" s="160"/>
    </row>
    <row r="6" spans="2:11" x14ac:dyDescent="0.2">
      <c r="B6" s="158"/>
      <c r="C6" s="159"/>
      <c r="D6" s="159"/>
      <c r="E6" s="159"/>
      <c r="F6" s="159"/>
      <c r="G6" s="159"/>
      <c r="H6" s="159"/>
      <c r="I6" s="159"/>
      <c r="J6" s="159"/>
      <c r="K6" s="160"/>
    </row>
    <row r="7" spans="2:11" x14ac:dyDescent="0.2">
      <c r="B7" s="158"/>
      <c r="C7" s="159"/>
      <c r="D7" s="159"/>
      <c r="E7" s="159"/>
      <c r="F7" s="159"/>
      <c r="G7" s="159"/>
      <c r="H7" s="159"/>
      <c r="I7" s="159"/>
      <c r="J7" s="159"/>
      <c r="K7" s="160"/>
    </row>
    <row r="8" spans="2:11" x14ac:dyDescent="0.2">
      <c r="B8" s="158"/>
      <c r="C8" s="159"/>
      <c r="D8" s="159"/>
      <c r="E8" s="159"/>
      <c r="F8" s="159"/>
      <c r="G8" s="159"/>
      <c r="H8" s="159"/>
      <c r="I8" s="159"/>
      <c r="J8" s="159"/>
      <c r="K8" s="160"/>
    </row>
    <row r="9" spans="2:11" x14ac:dyDescent="0.2">
      <c r="B9" s="158"/>
      <c r="C9" s="159"/>
      <c r="D9" s="159"/>
      <c r="E9" s="159"/>
      <c r="F9" s="159"/>
      <c r="G9" s="159"/>
      <c r="H9" s="159"/>
      <c r="I9" s="159"/>
      <c r="J9" s="159"/>
      <c r="K9" s="160"/>
    </row>
    <row r="10" spans="2:11" x14ac:dyDescent="0.2">
      <c r="B10" s="158"/>
      <c r="C10" s="159"/>
      <c r="D10" s="159"/>
      <c r="E10" s="159"/>
      <c r="F10" s="159"/>
      <c r="G10" s="159"/>
      <c r="H10" s="159"/>
      <c r="I10" s="159"/>
      <c r="J10" s="159"/>
      <c r="K10" s="160"/>
    </row>
    <row r="11" spans="2:11" x14ac:dyDescent="0.2">
      <c r="B11" s="158"/>
      <c r="C11" s="159"/>
      <c r="D11" s="159"/>
      <c r="E11" s="159"/>
      <c r="F11" s="159"/>
      <c r="G11" s="159"/>
      <c r="H11" s="159"/>
      <c r="I11" s="159"/>
      <c r="J11" s="159"/>
      <c r="K11" s="160"/>
    </row>
    <row r="12" spans="2:11" x14ac:dyDescent="0.2">
      <c r="B12" s="158"/>
      <c r="C12" s="159"/>
      <c r="D12" s="159"/>
      <c r="E12" s="159"/>
      <c r="F12" s="159"/>
      <c r="G12" s="159"/>
      <c r="H12" s="159"/>
      <c r="I12" s="159"/>
      <c r="J12" s="159"/>
      <c r="K12" s="160"/>
    </row>
    <row r="13" spans="2:11" x14ac:dyDescent="0.2">
      <c r="B13" s="158"/>
      <c r="C13" s="159"/>
      <c r="D13" s="159"/>
      <c r="E13" s="159"/>
      <c r="F13" s="159"/>
      <c r="G13" s="159"/>
      <c r="H13" s="159"/>
      <c r="I13" s="159"/>
      <c r="J13" s="159"/>
      <c r="K13" s="160"/>
    </row>
    <row r="14" spans="2:11" x14ac:dyDescent="0.2">
      <c r="B14" s="158"/>
      <c r="C14" s="159"/>
      <c r="D14" s="159"/>
      <c r="E14" s="159"/>
      <c r="F14" s="159"/>
      <c r="G14" s="159"/>
      <c r="H14" s="159"/>
      <c r="I14" s="159"/>
      <c r="J14" s="159"/>
      <c r="K14" s="160"/>
    </row>
    <row r="15" spans="2:11" x14ac:dyDescent="0.2">
      <c r="B15" s="158"/>
      <c r="C15" s="159"/>
      <c r="D15" s="159"/>
      <c r="E15" s="159"/>
      <c r="F15" s="159"/>
      <c r="G15" s="159"/>
      <c r="H15" s="159"/>
      <c r="I15" s="159"/>
      <c r="J15" s="159"/>
      <c r="K15" s="160"/>
    </row>
    <row r="16" spans="2:11" ht="70.5" customHeight="1" thickBot="1" x14ac:dyDescent="0.25">
      <c r="B16" s="161"/>
      <c r="C16" s="162"/>
      <c r="D16" s="162"/>
      <c r="E16" s="162"/>
      <c r="F16" s="162"/>
      <c r="G16" s="162"/>
      <c r="H16" s="162"/>
      <c r="I16" s="162"/>
      <c r="J16" s="162"/>
      <c r="K16" s="163"/>
    </row>
  </sheetData>
  <mergeCells count="1">
    <mergeCell ref="B4:K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AADBB-09FB-4742-9467-8429954FF19A}">
  <dimension ref="A1:CY75"/>
  <sheetViews>
    <sheetView topLeftCell="A21" workbookViewId="0">
      <selection activeCell="L57" sqref="L57"/>
    </sheetView>
  </sheetViews>
  <sheetFormatPr defaultRowHeight="12.75" x14ac:dyDescent="0.2"/>
  <cols>
    <col min="1" max="1" width="10.85546875" customWidth="1"/>
    <col min="2" max="3" width="9.28515625" bestFit="1" customWidth="1"/>
    <col min="4" max="4" width="10.140625" customWidth="1"/>
    <col min="5" max="5" width="12.42578125" customWidth="1"/>
    <col min="6" max="6" width="14.85546875" customWidth="1"/>
    <col min="7" max="7" width="11.42578125" customWidth="1"/>
    <col min="8" max="8" width="11.28515625" customWidth="1"/>
    <col min="9" max="9" width="11.5703125" customWidth="1"/>
    <col min="10" max="42" width="9.28515625" bestFit="1" customWidth="1"/>
    <col min="43" max="45" width="9.5703125" bestFit="1" customWidth="1"/>
    <col min="46" max="49" width="9.28515625" bestFit="1" customWidth="1"/>
  </cols>
  <sheetData>
    <row r="1" spans="1:49" ht="58.5" customHeight="1" thickBot="1" x14ac:dyDescent="0.4">
      <c r="A1" s="164" t="s">
        <v>155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</row>
    <row r="2" spans="1:49" x14ac:dyDescent="0.2">
      <c r="A2" s="176" t="s">
        <v>102</v>
      </c>
      <c r="B2" s="178" t="s">
        <v>101</v>
      </c>
      <c r="C2" s="178"/>
      <c r="D2" s="41" t="s">
        <v>106</v>
      </c>
      <c r="E2" s="41" t="s">
        <v>107</v>
      </c>
      <c r="F2" s="41" t="s">
        <v>108</v>
      </c>
      <c r="G2" s="41" t="s">
        <v>109</v>
      </c>
      <c r="H2" s="41" t="s">
        <v>110</v>
      </c>
      <c r="I2" s="41" t="s">
        <v>111</v>
      </c>
      <c r="J2" s="41" t="s">
        <v>112</v>
      </c>
      <c r="K2" s="41" t="s">
        <v>113</v>
      </c>
      <c r="L2" s="41" t="s">
        <v>114</v>
      </c>
      <c r="M2" s="41" t="s">
        <v>115</v>
      </c>
      <c r="N2" s="41" t="s">
        <v>116</v>
      </c>
      <c r="O2" s="41" t="s">
        <v>117</v>
      </c>
      <c r="P2" s="41" t="s">
        <v>118</v>
      </c>
      <c r="Q2" s="41" t="s">
        <v>119</v>
      </c>
      <c r="R2" s="41" t="s">
        <v>120</v>
      </c>
      <c r="S2" s="41" t="s">
        <v>121</v>
      </c>
      <c r="T2" s="41" t="s">
        <v>122</v>
      </c>
      <c r="U2" s="41" t="s">
        <v>123</v>
      </c>
      <c r="V2" s="41" t="s">
        <v>124</v>
      </c>
      <c r="W2" s="41" t="s">
        <v>125</v>
      </c>
      <c r="X2" s="36" t="s">
        <v>126</v>
      </c>
      <c r="Y2" s="36" t="s">
        <v>127</v>
      </c>
      <c r="Z2" s="41" t="s">
        <v>128</v>
      </c>
      <c r="AA2" s="41" t="s">
        <v>129</v>
      </c>
      <c r="AB2" s="41" t="s">
        <v>130</v>
      </c>
      <c r="AC2" s="41" t="s">
        <v>131</v>
      </c>
      <c r="AD2" s="41" t="s">
        <v>132</v>
      </c>
      <c r="AE2" s="41" t="s">
        <v>133</v>
      </c>
      <c r="AF2" s="41" t="s">
        <v>134</v>
      </c>
      <c r="AG2" s="41" t="s">
        <v>135</v>
      </c>
      <c r="AH2" s="41" t="s">
        <v>136</v>
      </c>
      <c r="AI2" s="41" t="s">
        <v>137</v>
      </c>
      <c r="AJ2" s="41" t="s">
        <v>138</v>
      </c>
      <c r="AK2" s="41" t="s">
        <v>139</v>
      </c>
      <c r="AL2" s="41" t="s">
        <v>140</v>
      </c>
      <c r="AM2" s="41" t="s">
        <v>141</v>
      </c>
      <c r="AN2" s="41" t="s">
        <v>142</v>
      </c>
      <c r="AO2" s="41" t="s">
        <v>143</v>
      </c>
      <c r="AP2" s="41" t="s">
        <v>144</v>
      </c>
      <c r="AQ2" s="41" t="s">
        <v>145</v>
      </c>
      <c r="AR2" s="41" t="s">
        <v>146</v>
      </c>
      <c r="AS2" s="41" t="s">
        <v>147</v>
      </c>
      <c r="AT2" s="41" t="s">
        <v>148</v>
      </c>
      <c r="AU2" s="41" t="s">
        <v>149</v>
      </c>
      <c r="AV2" s="41" t="s">
        <v>150</v>
      </c>
      <c r="AW2" s="42" t="s">
        <v>151</v>
      </c>
    </row>
    <row r="3" spans="1:49" s="40" customFormat="1" ht="13.5" thickBot="1" x14ac:dyDescent="0.25">
      <c r="A3" s="177"/>
      <c r="B3" s="46" t="s">
        <v>156</v>
      </c>
      <c r="C3" s="47" t="s">
        <v>100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9"/>
    </row>
    <row r="4" spans="1:49" x14ac:dyDescent="0.2">
      <c r="A4" s="37">
        <v>1</v>
      </c>
      <c r="B4" s="96">
        <v>-0.66</v>
      </c>
      <c r="C4" s="97">
        <v>0.36</v>
      </c>
      <c r="D4" s="69">
        <v>33123</v>
      </c>
      <c r="E4" s="70">
        <v>457.19473750347373</v>
      </c>
      <c r="F4" s="70">
        <v>1533310.9829680226</v>
      </c>
      <c r="G4" s="70">
        <v>84.68386051561977</v>
      </c>
      <c r="H4" s="70">
        <v>17.307108352889131</v>
      </c>
      <c r="I4" s="70">
        <v>37.536624616999532</v>
      </c>
      <c r="J4" s="69">
        <v>9468</v>
      </c>
      <c r="K4" s="69">
        <v>7410</v>
      </c>
      <c r="L4" s="70">
        <v>175.21536685082052</v>
      </c>
      <c r="M4" s="70">
        <v>49.573395796444743</v>
      </c>
      <c r="N4" s="70">
        <v>25.448940935175003</v>
      </c>
      <c r="O4" s="70">
        <v>10.04206776769</v>
      </c>
      <c r="P4" s="70">
        <v>1.7320500000000001</v>
      </c>
      <c r="Q4" s="70">
        <v>2.2247459999999997</v>
      </c>
      <c r="R4" s="70">
        <v>3.2802389999999999</v>
      </c>
      <c r="S4" s="70">
        <v>3.0606599999999995</v>
      </c>
      <c r="T4" s="69">
        <v>312</v>
      </c>
      <c r="U4" s="69">
        <v>216</v>
      </c>
      <c r="V4" s="69">
        <v>190</v>
      </c>
      <c r="W4" s="69">
        <v>90</v>
      </c>
      <c r="X4" s="70">
        <v>32.15625</v>
      </c>
      <c r="Y4" s="70">
        <v>11.4975</v>
      </c>
      <c r="Z4" s="70">
        <v>129.72762880863058</v>
      </c>
      <c r="AA4" s="70">
        <v>27.167481508415882</v>
      </c>
      <c r="AB4" s="70">
        <v>10.922432601098468</v>
      </c>
      <c r="AC4" s="70">
        <v>4.0528216309899445</v>
      </c>
      <c r="AD4" s="70">
        <v>0.72360599999999997</v>
      </c>
      <c r="AE4" s="70">
        <v>0.77957699999999996</v>
      </c>
      <c r="AF4" s="70">
        <v>0.88258499999999995</v>
      </c>
      <c r="AG4" s="70">
        <v>155.48533208266869</v>
      </c>
      <c r="AH4" s="70">
        <v>36.926093548747048</v>
      </c>
      <c r="AI4" s="70">
        <v>16.264017941624999</v>
      </c>
      <c r="AJ4" s="70">
        <v>5.3603202425499994</v>
      </c>
      <c r="AK4" s="70">
        <v>0.99999899999999997</v>
      </c>
      <c r="AL4" s="70">
        <v>1.0773510000000002</v>
      </c>
      <c r="AM4" s="70">
        <v>1.4106839999999998</v>
      </c>
      <c r="AN4" s="71">
        <v>2034.5143103776149</v>
      </c>
      <c r="AO4" s="71">
        <v>971.21779928550097</v>
      </c>
      <c r="AP4" s="71">
        <v>1405.8488916689944</v>
      </c>
      <c r="AQ4" s="71">
        <v>303742.6503062853</v>
      </c>
      <c r="AR4" s="71">
        <v>145316.69013539134</v>
      </c>
      <c r="AS4" s="71">
        <v>205488.26285134448</v>
      </c>
      <c r="AT4" s="70">
        <v>30.051429915111175</v>
      </c>
      <c r="AU4" s="70">
        <v>15.027175093778322</v>
      </c>
      <c r="AV4" s="70">
        <v>21.088099388002604</v>
      </c>
      <c r="AW4" s="72">
        <v>18786</v>
      </c>
    </row>
    <row r="5" spans="1:49" x14ac:dyDescent="0.2">
      <c r="A5" s="34">
        <v>2</v>
      </c>
      <c r="B5" s="98">
        <v>-1.19</v>
      </c>
      <c r="C5" s="99">
        <v>-0.24</v>
      </c>
      <c r="D5" s="73">
        <v>38247</v>
      </c>
      <c r="E5" s="74">
        <v>562.69439625662176</v>
      </c>
      <c r="F5" s="74">
        <v>1643533.8806952536</v>
      </c>
      <c r="G5" s="74">
        <v>101.00157909654776</v>
      </c>
      <c r="H5" s="74">
        <v>20.158333159693132</v>
      </c>
      <c r="I5" s="74">
        <v>41.852152051301537</v>
      </c>
      <c r="J5" s="73">
        <v>10476</v>
      </c>
      <c r="K5" s="73">
        <v>8474</v>
      </c>
      <c r="L5" s="74">
        <v>202.55176413381253</v>
      </c>
      <c r="M5" s="74">
        <v>59.844425013140736</v>
      </c>
      <c r="N5" s="74">
        <v>35.823434805524997</v>
      </c>
      <c r="O5" s="74">
        <v>12.834393838449998</v>
      </c>
      <c r="P5" s="74">
        <v>2.2034539656000001</v>
      </c>
      <c r="Q5" s="74">
        <v>2.6528983676999998</v>
      </c>
      <c r="R5" s="74">
        <v>3.7266226704239998</v>
      </c>
      <c r="S5" s="74">
        <v>3.47716277456</v>
      </c>
      <c r="T5" s="73">
        <v>360</v>
      </c>
      <c r="U5" s="73">
        <v>264</v>
      </c>
      <c r="V5" s="73">
        <v>270</v>
      </c>
      <c r="W5" s="73">
        <v>150</v>
      </c>
      <c r="X5" s="74">
        <v>41.34375</v>
      </c>
      <c r="Y5" s="74">
        <v>12.967499999999999</v>
      </c>
      <c r="Z5" s="74">
        <v>152.19242698784058</v>
      </c>
      <c r="AA5" s="74">
        <v>34.075060119111882</v>
      </c>
      <c r="AB5" s="74">
        <v>16.254518815430469</v>
      </c>
      <c r="AC5" s="74">
        <v>5.2654824773259445</v>
      </c>
      <c r="AD5" s="74">
        <v>0.87615565211200008</v>
      </c>
      <c r="AE5" s="74">
        <v>0.89578958282600007</v>
      </c>
      <c r="AF5" s="74">
        <v>0.97561769645999996</v>
      </c>
      <c r="AG5" s="74">
        <v>179.74352864318269</v>
      </c>
      <c r="AH5" s="74">
        <v>44.576749300775049</v>
      </c>
      <c r="AI5" s="74">
        <v>22.894193824875</v>
      </c>
      <c r="AJ5" s="74">
        <v>6.8508262127500004</v>
      </c>
      <c r="AK5" s="74">
        <v>1.2721640611680001</v>
      </c>
      <c r="AL5" s="74">
        <v>1.28468719995</v>
      </c>
      <c r="AM5" s="74">
        <v>1.6026536405439997</v>
      </c>
      <c r="AN5" s="75">
        <v>2287.3853308312109</v>
      </c>
      <c r="AO5" s="75">
        <v>1117.966702027381</v>
      </c>
      <c r="AP5" s="75">
        <v>1580.5827050546145</v>
      </c>
      <c r="AQ5" s="75">
        <v>323550.16120176326</v>
      </c>
      <c r="AR5" s="75">
        <v>156221.62656198695</v>
      </c>
      <c r="AS5" s="75">
        <v>218888.45871194085</v>
      </c>
      <c r="AT5" s="74">
        <v>29.975656763752191</v>
      </c>
      <c r="AU5" s="74">
        <v>15.46589767838349</v>
      </c>
      <c r="AV5" s="74">
        <v>21.03492681846717</v>
      </c>
      <c r="AW5" s="76">
        <v>21018</v>
      </c>
    </row>
    <row r="6" spans="1:49" x14ac:dyDescent="0.2">
      <c r="A6" s="34">
        <v>3</v>
      </c>
      <c r="B6" s="98">
        <v>0.43</v>
      </c>
      <c r="C6" s="99">
        <v>-0.61</v>
      </c>
      <c r="D6" s="73">
        <v>59475</v>
      </c>
      <c r="E6" s="74">
        <v>645.82808724608333</v>
      </c>
      <c r="F6" s="74">
        <v>3605733.6638670107</v>
      </c>
      <c r="G6" s="74">
        <v>106.37675902546106</v>
      </c>
      <c r="H6" s="74">
        <v>17.807518295111841</v>
      </c>
      <c r="I6" s="74">
        <v>45.640747216838825</v>
      </c>
      <c r="J6" s="73">
        <v>15084</v>
      </c>
      <c r="K6" s="73">
        <v>12882</v>
      </c>
      <c r="L6" s="74">
        <v>215.30061654930063</v>
      </c>
      <c r="M6" s="74">
        <v>56.676485880392761</v>
      </c>
      <c r="N6" s="74">
        <v>37.735507490109192</v>
      </c>
      <c r="O6" s="74">
        <v>12.223563071761165</v>
      </c>
      <c r="P6" s="74">
        <v>2.2996788286741343</v>
      </c>
      <c r="Q6" s="74">
        <v>2.9176409105763947</v>
      </c>
      <c r="R6" s="74">
        <v>3.2802389999999999</v>
      </c>
      <c r="S6" s="74">
        <v>3.0606599999999995</v>
      </c>
      <c r="T6" s="73">
        <v>384</v>
      </c>
      <c r="U6" s="73">
        <v>280</v>
      </c>
      <c r="V6" s="73">
        <v>350</v>
      </c>
      <c r="W6" s="73">
        <v>150</v>
      </c>
      <c r="X6" s="74">
        <v>39.8125</v>
      </c>
      <c r="Y6" s="74">
        <v>9.5681250000000002</v>
      </c>
      <c r="Z6" s="74">
        <v>163.82786736466392</v>
      </c>
      <c r="AA6" s="74">
        <v>31.636818882074671</v>
      </c>
      <c r="AB6" s="74">
        <v>16.1878333427127</v>
      </c>
      <c r="AC6" s="74">
        <v>4.8794290172771149</v>
      </c>
      <c r="AD6" s="74">
        <v>0.90027588780603685</v>
      </c>
      <c r="AE6" s="74">
        <v>0.96230122002495011</v>
      </c>
      <c r="AF6" s="74">
        <v>0.88258499999999995</v>
      </c>
      <c r="AG6" s="74">
        <v>191.05680319850643</v>
      </c>
      <c r="AH6" s="74">
        <v>42.217023587149882</v>
      </c>
      <c r="AI6" s="74">
        <v>24.116169408337701</v>
      </c>
      <c r="AJ6" s="74">
        <v>6.5247729935126948</v>
      </c>
      <c r="AK6" s="74">
        <v>1.3277194821138569</v>
      </c>
      <c r="AL6" s="74">
        <v>1.412890888510594</v>
      </c>
      <c r="AM6" s="74">
        <v>1.4106839999999998</v>
      </c>
      <c r="AN6" s="75">
        <v>2714.0418617425375</v>
      </c>
      <c r="AO6" s="75">
        <v>1336.740895737702</v>
      </c>
      <c r="AP6" s="75">
        <v>1875.4022637303644</v>
      </c>
      <c r="AQ6" s="75">
        <v>545299.26548739057</v>
      </c>
      <c r="AR6" s="75">
        <v>265778.20945430372</v>
      </c>
      <c r="AS6" s="75">
        <v>368906.37085745914</v>
      </c>
      <c r="AT6" s="74">
        <v>28.070485871785859</v>
      </c>
      <c r="AU6" s="74">
        <v>14.73364579671682</v>
      </c>
      <c r="AV6" s="74">
        <v>19.698004308143858</v>
      </c>
      <c r="AW6" s="76">
        <v>28086</v>
      </c>
    </row>
    <row r="7" spans="1:49" x14ac:dyDescent="0.2">
      <c r="A7" s="34">
        <v>4</v>
      </c>
      <c r="B7" s="98">
        <v>-0.28000000000000003</v>
      </c>
      <c r="C7" s="99">
        <v>-0.28999999999999998</v>
      </c>
      <c r="D7" s="73">
        <v>63623</v>
      </c>
      <c r="E7" s="74">
        <v>714.38407499151538</v>
      </c>
      <c r="F7" s="74">
        <v>3697132.1024066238</v>
      </c>
      <c r="G7" s="74">
        <v>115.69207793130305</v>
      </c>
      <c r="H7" s="74">
        <v>20.421164371235839</v>
      </c>
      <c r="I7" s="74">
        <v>46.491684797464828</v>
      </c>
      <c r="J7" s="73">
        <v>15660</v>
      </c>
      <c r="K7" s="73">
        <v>13490</v>
      </c>
      <c r="L7" s="74">
        <v>232.22346331208462</v>
      </c>
      <c r="M7" s="74">
        <v>64.251873880392765</v>
      </c>
      <c r="N7" s="74">
        <v>42.692733544149192</v>
      </c>
      <c r="O7" s="74">
        <v>13.624198029031161</v>
      </c>
      <c r="P7" s="74">
        <v>2.2996788286741343</v>
      </c>
      <c r="Q7" s="74">
        <v>2.7402945416043947</v>
      </c>
      <c r="R7" s="74">
        <v>3.7266226704239998</v>
      </c>
      <c r="S7" s="74">
        <v>3.47716277456</v>
      </c>
      <c r="T7" s="73">
        <v>416</v>
      </c>
      <c r="U7" s="73">
        <v>312</v>
      </c>
      <c r="V7" s="73">
        <v>390</v>
      </c>
      <c r="W7" s="73">
        <v>190</v>
      </c>
      <c r="X7" s="74">
        <v>45.9375</v>
      </c>
      <c r="Y7" s="74">
        <v>11.983124999999999</v>
      </c>
      <c r="Z7" s="74">
        <v>177.2816104158839</v>
      </c>
      <c r="AA7" s="74">
        <v>36.726766882074671</v>
      </c>
      <c r="AB7" s="74">
        <v>18.986545804304697</v>
      </c>
      <c r="AC7" s="74">
        <v>5.5333601368771159</v>
      </c>
      <c r="AD7" s="74">
        <v>0.90027588780603685</v>
      </c>
      <c r="AE7" s="74">
        <v>0.91416441914695024</v>
      </c>
      <c r="AF7" s="74">
        <v>0.97561769645999985</v>
      </c>
      <c r="AG7" s="74">
        <v>206.07406165013444</v>
      </c>
      <c r="AH7" s="74">
        <v>47.859757587149886</v>
      </c>
      <c r="AI7" s="74">
        <v>27.284254622137702</v>
      </c>
      <c r="AJ7" s="74">
        <v>7.2724130301626939</v>
      </c>
      <c r="AK7" s="74">
        <v>1.3277194821138569</v>
      </c>
      <c r="AL7" s="74">
        <v>1.3270094944285939</v>
      </c>
      <c r="AM7" s="74">
        <v>1.6026536405439997</v>
      </c>
      <c r="AN7" s="75">
        <v>2880.1302480617478</v>
      </c>
      <c r="AO7" s="75">
        <v>1432.6965149906218</v>
      </c>
      <c r="AP7" s="75">
        <v>1990.1692981203148</v>
      </c>
      <c r="AQ7" s="75">
        <v>559350.02850432345</v>
      </c>
      <c r="AR7" s="75">
        <v>273567.15561989089</v>
      </c>
      <c r="AS7" s="75">
        <v>378412.00624048483</v>
      </c>
      <c r="AT7" s="74">
        <v>28.88029041986082</v>
      </c>
      <c r="AU7" s="74">
        <v>15.312236874172653</v>
      </c>
      <c r="AV7" s="74">
        <v>20.266271403683099</v>
      </c>
      <c r="AW7" s="76">
        <v>29698</v>
      </c>
    </row>
    <row r="8" spans="1:49" x14ac:dyDescent="0.2">
      <c r="A8" s="34">
        <v>5</v>
      </c>
      <c r="B8" s="98">
        <v>0.95</v>
      </c>
      <c r="C8" s="99">
        <v>-0.54</v>
      </c>
      <c r="D8" s="73">
        <v>102297</v>
      </c>
      <c r="E8" s="74">
        <v>825.51760074557365</v>
      </c>
      <c r="F8" s="74">
        <v>7302243.2448216788</v>
      </c>
      <c r="G8" s="74">
        <v>122.64112325205619</v>
      </c>
      <c r="H8" s="74">
        <v>20.228082010058721</v>
      </c>
      <c r="I8" s="74">
        <v>48.720662193919154</v>
      </c>
      <c r="J8" s="73">
        <v>18828</v>
      </c>
      <c r="K8" s="73">
        <v>17442</v>
      </c>
      <c r="L8" s="74">
        <v>247.87147395182291</v>
      </c>
      <c r="M8" s="74">
        <v>67.415777131915561</v>
      </c>
      <c r="N8" s="74">
        <v>39.567137936219872</v>
      </c>
      <c r="O8" s="74">
        <v>16.203020424612809</v>
      </c>
      <c r="P8" s="74">
        <v>2.1334242923847899</v>
      </c>
      <c r="Q8" s="74">
        <v>3.2046476201457974</v>
      </c>
      <c r="R8" s="74">
        <v>3.975950898579824</v>
      </c>
      <c r="S8" s="74">
        <v>3.0606599999999995</v>
      </c>
      <c r="T8" s="73">
        <v>456</v>
      </c>
      <c r="U8" s="73">
        <v>344</v>
      </c>
      <c r="V8" s="73">
        <v>430</v>
      </c>
      <c r="W8" s="73">
        <v>270</v>
      </c>
      <c r="X8" s="74">
        <v>47.46875</v>
      </c>
      <c r="Y8" s="74">
        <v>12.012</v>
      </c>
      <c r="Z8" s="74">
        <v>189.2841452922695</v>
      </c>
      <c r="AA8" s="74">
        <v>38.847305289458774</v>
      </c>
      <c r="AB8" s="74">
        <v>16.895867260291425</v>
      </c>
      <c r="AC8" s="74">
        <v>6.2048703680106847</v>
      </c>
      <c r="AD8" s="74">
        <v>0.84853049625790389</v>
      </c>
      <c r="AE8" s="74">
        <v>1.0379881126599733</v>
      </c>
      <c r="AF8" s="74">
        <v>1.0245545038086656</v>
      </c>
      <c r="AG8" s="74">
        <v>219.96003623376981</v>
      </c>
      <c r="AH8" s="74">
        <v>50.216477064763211</v>
      </c>
      <c r="AI8" s="74">
        <v>25.28673562222663</v>
      </c>
      <c r="AJ8" s="74">
        <v>8.6489536200851802</v>
      </c>
      <c r="AK8" s="74">
        <v>1.2317324320663363</v>
      </c>
      <c r="AL8" s="74">
        <v>1.5518761774205663</v>
      </c>
      <c r="AM8" s="74">
        <v>1.7098785537920196</v>
      </c>
      <c r="AN8" s="75">
        <v>3360.5395348027059</v>
      </c>
      <c r="AO8" s="75">
        <v>1666.0112109358572</v>
      </c>
      <c r="AP8" s="75">
        <v>2322.1319979486161</v>
      </c>
      <c r="AQ8" s="75">
        <v>823880.89858955937</v>
      </c>
      <c r="AR8" s="75">
        <v>403682.9367414568</v>
      </c>
      <c r="AS8" s="75">
        <v>557372.67873595713</v>
      </c>
      <c r="AT8" s="74">
        <v>29.323330246917166</v>
      </c>
      <c r="AU8" s="74">
        <v>15.416778714312635</v>
      </c>
      <c r="AV8" s="74">
        <v>20.577167355463075</v>
      </c>
      <c r="AW8" s="76">
        <v>39246</v>
      </c>
    </row>
    <row r="9" spans="1:49" x14ac:dyDescent="0.2">
      <c r="A9" s="34">
        <v>6</v>
      </c>
      <c r="B9" s="98">
        <v>-0.01</v>
      </c>
      <c r="C9" s="99">
        <v>-0.12</v>
      </c>
      <c r="D9" s="73">
        <v>104859</v>
      </c>
      <c r="E9" s="74">
        <v>858.88155972557365</v>
      </c>
      <c r="F9" s="74">
        <v>7360065.1381976698</v>
      </c>
      <c r="G9" s="74">
        <v>126.70635634183618</v>
      </c>
      <c r="H9" s="74">
        <v>21.692521393020723</v>
      </c>
      <c r="I9" s="74">
        <v>48.254906690461155</v>
      </c>
      <c r="J9" s="73">
        <v>19116</v>
      </c>
      <c r="K9" s="73">
        <v>17670</v>
      </c>
      <c r="L9" s="74">
        <v>256.33289733321493</v>
      </c>
      <c r="M9" s="74">
        <v>70.915576086363558</v>
      </c>
      <c r="N9" s="74">
        <v>43.716780144705872</v>
      </c>
      <c r="O9" s="74">
        <v>15.064949282382806</v>
      </c>
      <c r="P9" s="74">
        <v>2.2714952354847902</v>
      </c>
      <c r="Q9" s="74">
        <v>2.7764952524457973</v>
      </c>
      <c r="R9" s="74">
        <v>3.7910525734538236</v>
      </c>
      <c r="S9" s="74">
        <v>3.47716277456</v>
      </c>
      <c r="T9" s="73">
        <v>472</v>
      </c>
      <c r="U9" s="73">
        <v>360</v>
      </c>
      <c r="V9" s="73">
        <v>450</v>
      </c>
      <c r="W9" s="73">
        <v>270</v>
      </c>
      <c r="X9" s="74">
        <v>50.53125</v>
      </c>
      <c r="Y9" s="74">
        <v>13.23</v>
      </c>
      <c r="Z9" s="74">
        <v>196.01101681787947</v>
      </c>
      <c r="AA9" s="74">
        <v>41.00482735775077</v>
      </c>
      <c r="AB9" s="74">
        <v>19.353919128157429</v>
      </c>
      <c r="AC9" s="74">
        <v>5.9628943181546852</v>
      </c>
      <c r="AD9" s="74">
        <v>0.89321123714190409</v>
      </c>
      <c r="AE9" s="74">
        <v>0.92177552983397348</v>
      </c>
      <c r="AF9" s="74">
        <v>0.98601907753866547</v>
      </c>
      <c r="AG9" s="74">
        <v>227.4686654595838</v>
      </c>
      <c r="AH9" s="74">
        <v>52.82339760182721</v>
      </c>
      <c r="AI9" s="74">
        <v>27.938706700396629</v>
      </c>
      <c r="AJ9" s="74">
        <v>8.041466604235179</v>
      </c>
      <c r="AK9" s="74">
        <v>1.3114476856843362</v>
      </c>
      <c r="AL9" s="74">
        <v>1.3445399774705664</v>
      </c>
      <c r="AM9" s="74">
        <v>1.6303620585360195</v>
      </c>
      <c r="AN9" s="75">
        <v>3444.0635410357536</v>
      </c>
      <c r="AO9" s="75">
        <v>1716.2112524244969</v>
      </c>
      <c r="AP9" s="75">
        <v>2379.8470658601764</v>
      </c>
      <c r="AQ9" s="75">
        <v>831292.53800327308</v>
      </c>
      <c r="AR9" s="75">
        <v>407904.687427497</v>
      </c>
      <c r="AS9" s="75">
        <v>562386.80798803549</v>
      </c>
      <c r="AT9" s="74">
        <v>29.573052826389372</v>
      </c>
      <c r="AU9" s="74">
        <v>15.669852807408358</v>
      </c>
      <c r="AV9" s="74">
        <v>20.752406090864824</v>
      </c>
      <c r="AW9" s="76">
        <v>40114</v>
      </c>
    </row>
    <row r="10" spans="1:49" x14ac:dyDescent="0.2">
      <c r="A10" s="34">
        <v>7</v>
      </c>
      <c r="B10" s="98">
        <v>1.52</v>
      </c>
      <c r="C10" s="99">
        <v>-0.23</v>
      </c>
      <c r="D10" s="73">
        <v>164883</v>
      </c>
      <c r="E10" s="74">
        <v>1004.1990315361237</v>
      </c>
      <c r="F10" s="74">
        <v>13205980.804448973</v>
      </c>
      <c r="G10" s="74">
        <v>135.8223040082255</v>
      </c>
      <c r="H10" s="74">
        <v>22.701659846154428</v>
      </c>
      <c r="I10" s="74">
        <v>49.834632168880859</v>
      </c>
      <c r="J10" s="73">
        <v>22572</v>
      </c>
      <c r="K10" s="73">
        <v>21090</v>
      </c>
      <c r="L10" s="74">
        <v>280.44233135434519</v>
      </c>
      <c r="M10" s="74">
        <v>77.396456877347561</v>
      </c>
      <c r="N10" s="74">
        <v>45.394554457696692</v>
      </c>
      <c r="O10" s="74">
        <v>16.785798806254721</v>
      </c>
      <c r="P10" s="74">
        <v>2.1334242923847899</v>
      </c>
      <c r="Q10" s="74">
        <v>3.0611442653610963</v>
      </c>
      <c r="R10" s="74">
        <v>4.2641239611896289</v>
      </c>
      <c r="S10" s="74">
        <v>3.5196718807371425</v>
      </c>
      <c r="T10" s="73">
        <v>528</v>
      </c>
      <c r="U10" s="73">
        <v>408</v>
      </c>
      <c r="V10" s="73">
        <v>510</v>
      </c>
      <c r="W10" s="73">
        <v>330</v>
      </c>
      <c r="X10" s="74">
        <v>55.125</v>
      </c>
      <c r="Y10" s="74">
        <v>14.498749999999999</v>
      </c>
      <c r="Z10" s="74">
        <v>214.74042321987503</v>
      </c>
      <c r="AA10" s="74">
        <v>45.105093503552766</v>
      </c>
      <c r="AB10" s="74">
        <v>20.010043843456195</v>
      </c>
      <c r="AC10" s="74">
        <v>6.3989772709486452</v>
      </c>
      <c r="AD10" s="74">
        <v>0.84853049625790389</v>
      </c>
      <c r="AE10" s="74">
        <v>1.0001446663424618</v>
      </c>
      <c r="AF10" s="74">
        <v>1.0833601646880764</v>
      </c>
      <c r="AG10" s="74">
        <v>248.86326926903314</v>
      </c>
      <c r="AH10" s="74">
        <v>57.650858108039202</v>
      </c>
      <c r="AI10" s="74">
        <v>29.010945879150203</v>
      </c>
      <c r="AJ10" s="74">
        <v>8.960032854790871</v>
      </c>
      <c r="AK10" s="74">
        <v>1.2317324320663363</v>
      </c>
      <c r="AL10" s="74">
        <v>1.4823835329655801</v>
      </c>
      <c r="AM10" s="74">
        <v>1.8338088919944036</v>
      </c>
      <c r="AN10" s="75">
        <v>4022.6142987929943</v>
      </c>
      <c r="AO10" s="75">
        <v>2012.6006959517558</v>
      </c>
      <c r="AP10" s="75">
        <v>2779.6254981958577</v>
      </c>
      <c r="AQ10" s="75">
        <v>1153118.774329758</v>
      </c>
      <c r="AR10" s="75">
        <v>570680.33978310181</v>
      </c>
      <c r="AS10" s="75">
        <v>780108.99542542885</v>
      </c>
      <c r="AT10" s="74">
        <v>29.952672402971622</v>
      </c>
      <c r="AU10" s="74">
        <v>15.840218581026519</v>
      </c>
      <c r="AV10" s="74">
        <v>21.018797919247419</v>
      </c>
      <c r="AW10" s="76">
        <v>52266</v>
      </c>
    </row>
    <row r="11" spans="1:49" x14ac:dyDescent="0.2">
      <c r="A11" s="34">
        <v>8</v>
      </c>
      <c r="B11" s="98">
        <v>0.81</v>
      </c>
      <c r="C11" s="99">
        <v>0.38</v>
      </c>
      <c r="D11" s="73">
        <v>165127</v>
      </c>
      <c r="E11" s="74">
        <v>1002.5683938378517</v>
      </c>
      <c r="F11" s="74">
        <v>13210177.215065148</v>
      </c>
      <c r="G11" s="74">
        <v>135.6326932465775</v>
      </c>
      <c r="H11" s="74">
        <v>22.991723116748432</v>
      </c>
      <c r="I11" s="74">
        <v>48.892643856132864</v>
      </c>
      <c r="J11" s="73">
        <v>22572</v>
      </c>
      <c r="K11" s="73">
        <v>21014</v>
      </c>
      <c r="L11" s="74">
        <v>280.44233135434519</v>
      </c>
      <c r="M11" s="74">
        <v>77.108561831795555</v>
      </c>
      <c r="N11" s="74">
        <v>46.974831511736696</v>
      </c>
      <c r="O11" s="74">
        <v>15.27594254335472</v>
      </c>
      <c r="P11" s="74">
        <v>2.2714952354847902</v>
      </c>
      <c r="Q11" s="74">
        <v>2.758394897025096</v>
      </c>
      <c r="R11" s="74">
        <v>3.8177402907656282</v>
      </c>
      <c r="S11" s="74">
        <v>3.5196718807371425</v>
      </c>
      <c r="T11" s="73">
        <v>528</v>
      </c>
      <c r="U11" s="73">
        <v>408</v>
      </c>
      <c r="V11" s="73">
        <v>510</v>
      </c>
      <c r="W11" s="73">
        <v>310</v>
      </c>
      <c r="X11" s="74">
        <v>55.125</v>
      </c>
      <c r="Y11" s="74">
        <v>14.498749999999999</v>
      </c>
      <c r="Z11" s="74">
        <v>214.74042321987503</v>
      </c>
      <c r="AA11" s="74">
        <v>44.71764157184478</v>
      </c>
      <c r="AB11" s="74">
        <v>20.969753305048201</v>
      </c>
      <c r="AC11" s="74">
        <v>6.0257983082766451</v>
      </c>
      <c r="AD11" s="74">
        <v>0.89321123714190409</v>
      </c>
      <c r="AE11" s="74">
        <v>0.91796997449046192</v>
      </c>
      <c r="AF11" s="74">
        <v>0.99032746822807638</v>
      </c>
      <c r="AG11" s="74">
        <v>248.86326926903314</v>
      </c>
      <c r="AH11" s="74">
        <v>57.436411645103206</v>
      </c>
      <c r="AI11" s="74">
        <v>30.020876092950203</v>
      </c>
      <c r="AJ11" s="74">
        <v>8.1540919592908701</v>
      </c>
      <c r="AK11" s="74">
        <v>1.3114476856843362</v>
      </c>
      <c r="AL11" s="74">
        <v>1.3357747359495802</v>
      </c>
      <c r="AM11" s="74">
        <v>1.6418392514504032</v>
      </c>
      <c r="AN11" s="75">
        <v>4021.584570747616</v>
      </c>
      <c r="AO11" s="75">
        <v>2014.6384786458757</v>
      </c>
      <c r="AP11" s="75">
        <v>2778.9139563679478</v>
      </c>
      <c r="AQ11" s="75">
        <v>1152684.0567257467</v>
      </c>
      <c r="AR11" s="75">
        <v>570582.35181373078</v>
      </c>
      <c r="AS11" s="75">
        <v>779814.89986397536</v>
      </c>
      <c r="AT11" s="74">
        <v>29.921048631145617</v>
      </c>
      <c r="AU11" s="74">
        <v>15.891521005797946</v>
      </c>
      <c r="AV11" s="74">
        <v>20.996606454642439</v>
      </c>
      <c r="AW11" s="76">
        <v>52266</v>
      </c>
    </row>
    <row r="12" spans="1:49" x14ac:dyDescent="0.2">
      <c r="A12" s="34">
        <v>9</v>
      </c>
      <c r="B12" s="98">
        <v>0.61</v>
      </c>
      <c r="C12" s="99">
        <v>-1.08</v>
      </c>
      <c r="D12" s="73">
        <v>151707</v>
      </c>
      <c r="E12" s="74">
        <v>1034.4779255479489</v>
      </c>
      <c r="F12" s="74">
        <v>12250452.331434704</v>
      </c>
      <c r="G12" s="74">
        <v>136.83395597590663</v>
      </c>
      <c r="H12" s="74">
        <v>20.694918733475408</v>
      </c>
      <c r="I12" s="74">
        <v>54.317028672240653</v>
      </c>
      <c r="J12" s="73">
        <v>24444</v>
      </c>
      <c r="K12" s="73">
        <v>23826</v>
      </c>
      <c r="L12" s="74">
        <v>287.95672365030305</v>
      </c>
      <c r="M12" s="74">
        <v>74.854956625611266</v>
      </c>
      <c r="N12" s="74">
        <v>50.410525589145486</v>
      </c>
      <c r="O12" s="74">
        <v>18.878565341808937</v>
      </c>
      <c r="P12" s="74">
        <v>2.5232387826845812</v>
      </c>
      <c r="Q12" s="74">
        <v>4.3906654826987062</v>
      </c>
      <c r="R12" s="74">
        <v>4.984379481403252</v>
      </c>
      <c r="S12" s="74">
        <v>3.5906810573646704</v>
      </c>
      <c r="T12" s="73">
        <v>528</v>
      </c>
      <c r="U12" s="73">
        <v>408</v>
      </c>
      <c r="V12" s="73">
        <v>590</v>
      </c>
      <c r="W12" s="73">
        <v>390</v>
      </c>
      <c r="X12" s="74">
        <v>55.125</v>
      </c>
      <c r="Y12" s="74">
        <v>11.654999999999999</v>
      </c>
      <c r="Z12" s="74">
        <v>220.61345348584015</v>
      </c>
      <c r="AA12" s="74">
        <v>43.722935820705828</v>
      </c>
      <c r="AB12" s="74">
        <v>22.082293488539296</v>
      </c>
      <c r="AC12" s="74">
        <v>7.0960170473272939</v>
      </c>
      <c r="AD12" s="74">
        <v>0.9698565421971812</v>
      </c>
      <c r="AE12" s="74">
        <v>1.3507540007645849</v>
      </c>
      <c r="AF12" s="74">
        <v>1.2303378097715802</v>
      </c>
      <c r="AG12" s="74">
        <v>255.53150734960752</v>
      </c>
      <c r="AH12" s="74">
        <v>55.757752450417321</v>
      </c>
      <c r="AI12" s="74">
        <v>32.216574148097074</v>
      </c>
      <c r="AJ12" s="74">
        <v>10.077123386638872</v>
      </c>
      <c r="AK12" s="74">
        <v>1.4567918128493971</v>
      </c>
      <c r="AL12" s="74">
        <v>2.1262147896662968</v>
      </c>
      <c r="AM12" s="74">
        <v>2.143558559100073</v>
      </c>
      <c r="AN12" s="75">
        <v>4091.3737019384507</v>
      </c>
      <c r="AO12" s="75">
        <v>2048.986686738454</v>
      </c>
      <c r="AP12" s="75">
        <v>2827.1382289792155</v>
      </c>
      <c r="AQ12" s="75">
        <v>1248946.6441183167</v>
      </c>
      <c r="AR12" s="75">
        <v>614175.05587353895</v>
      </c>
      <c r="AS12" s="75">
        <v>844938.55583039473</v>
      </c>
      <c r="AT12" s="74">
        <v>28.001135647216117</v>
      </c>
      <c r="AU12" s="74">
        <v>14.986000005568858</v>
      </c>
      <c r="AV12" s="74">
        <v>19.649338922422174</v>
      </c>
      <c r="AW12" s="76">
        <v>52266</v>
      </c>
    </row>
    <row r="13" spans="1:49" x14ac:dyDescent="0.2">
      <c r="A13" s="34">
        <v>10</v>
      </c>
      <c r="B13" s="98">
        <v>0.68</v>
      </c>
      <c r="C13" s="99">
        <v>0.45</v>
      </c>
      <c r="D13" s="73">
        <v>152439</v>
      </c>
      <c r="E13" s="74">
        <v>1026.917193831961</v>
      </c>
      <c r="F13" s="74">
        <v>12263328.104088675</v>
      </c>
      <c r="G13" s="74">
        <v>136.31778712859864</v>
      </c>
      <c r="H13" s="74">
        <v>21.937718882629408</v>
      </c>
      <c r="I13" s="74">
        <v>51.458773020940654</v>
      </c>
      <c r="J13" s="73">
        <v>24300</v>
      </c>
      <c r="K13" s="73">
        <v>23522</v>
      </c>
      <c r="L13" s="74">
        <v>286.00459651148702</v>
      </c>
      <c r="M13" s="74">
        <v>75.531567555607268</v>
      </c>
      <c r="N13" s="74">
        <v>49.77921172749349</v>
      </c>
      <c r="O13" s="74">
        <v>16.033622734828938</v>
      </c>
      <c r="P13" s="74">
        <v>2.337576879084581</v>
      </c>
      <c r="Q13" s="74">
        <v>2.9260899771107067</v>
      </c>
      <c r="R13" s="74">
        <v>3.8844431794452516</v>
      </c>
      <c r="S13" s="74">
        <v>3.5262480430446708</v>
      </c>
      <c r="T13" s="73">
        <v>528</v>
      </c>
      <c r="U13" s="73">
        <v>408</v>
      </c>
      <c r="V13" s="73">
        <v>570</v>
      </c>
      <c r="W13" s="73">
        <v>350</v>
      </c>
      <c r="X13" s="74">
        <v>55.125</v>
      </c>
      <c r="Y13" s="74">
        <v>13.047857142857142</v>
      </c>
      <c r="Z13" s="74">
        <v>219.06149368333016</v>
      </c>
      <c r="AA13" s="74">
        <v>43.89759229637783</v>
      </c>
      <c r="AB13" s="74">
        <v>22.044969083651296</v>
      </c>
      <c r="AC13" s="74">
        <v>6.2516871486232937</v>
      </c>
      <c r="AD13" s="74">
        <v>0.90977553601718131</v>
      </c>
      <c r="AE13" s="74">
        <v>0.95322741946258494</v>
      </c>
      <c r="AF13" s="74">
        <v>1.0010957702615801</v>
      </c>
      <c r="AG13" s="74">
        <v>253.79919846653553</v>
      </c>
      <c r="AH13" s="74">
        <v>56.261744523095317</v>
      </c>
      <c r="AI13" s="74">
        <v>31.813111387157072</v>
      </c>
      <c r="AJ13" s="74">
        <v>8.5585314195388715</v>
      </c>
      <c r="AK13" s="74">
        <v>1.3495999200413968</v>
      </c>
      <c r="AL13" s="74">
        <v>1.4169824163882967</v>
      </c>
      <c r="AM13" s="74">
        <v>1.670525178852073</v>
      </c>
      <c r="AN13" s="75">
        <v>4081.5626932599544</v>
      </c>
      <c r="AO13" s="75">
        <v>2045.9682528405338</v>
      </c>
      <c r="AP13" s="75">
        <v>2820.358824378096</v>
      </c>
      <c r="AQ13" s="75">
        <v>1246228.1683746362</v>
      </c>
      <c r="AR13" s="75">
        <v>612951.98569941579</v>
      </c>
      <c r="AS13" s="75">
        <v>843099.45006895764</v>
      </c>
      <c r="AT13" s="74">
        <v>28.841943096426334</v>
      </c>
      <c r="AU13" s="74">
        <v>15.444342769789843</v>
      </c>
      <c r="AV13" s="74">
        <v>20.239361796714824</v>
      </c>
      <c r="AW13" s="76">
        <v>52266</v>
      </c>
    </row>
    <row r="14" spans="1:49" x14ac:dyDescent="0.2">
      <c r="A14" s="34">
        <v>11</v>
      </c>
      <c r="B14" s="98">
        <v>2.0499999999999998</v>
      </c>
      <c r="C14" s="99">
        <v>-0.43</v>
      </c>
      <c r="D14" s="73">
        <v>250527</v>
      </c>
      <c r="E14" s="74">
        <v>1183.4981910574948</v>
      </c>
      <c r="F14" s="74">
        <v>21923367.760522403</v>
      </c>
      <c r="G14" s="74">
        <v>147.05571519759923</v>
      </c>
      <c r="H14" s="74">
        <v>24.760466548871655</v>
      </c>
      <c r="I14" s="74">
        <v>50.268626319234329</v>
      </c>
      <c r="J14" s="73">
        <v>26316</v>
      </c>
      <c r="K14" s="73">
        <v>24738</v>
      </c>
      <c r="L14" s="74">
        <v>313.01314269473335</v>
      </c>
      <c r="M14" s="74">
        <v>87.377136622779574</v>
      </c>
      <c r="N14" s="74">
        <v>50.810327840853546</v>
      </c>
      <c r="O14" s="74">
        <v>18.639928860523014</v>
      </c>
      <c r="P14" s="74">
        <v>2.1334242923847899</v>
      </c>
      <c r="Q14" s="74">
        <v>3.0611442653610963</v>
      </c>
      <c r="R14" s="74">
        <v>4.1200386348936435</v>
      </c>
      <c r="S14" s="74">
        <v>3.7098009862230539</v>
      </c>
      <c r="T14" s="73">
        <v>600</v>
      </c>
      <c r="U14" s="73">
        <v>472</v>
      </c>
      <c r="V14" s="73">
        <v>590</v>
      </c>
      <c r="W14" s="73">
        <v>390</v>
      </c>
      <c r="X14" s="74">
        <v>62.78125</v>
      </c>
      <c r="Y14" s="74">
        <v>17.009999999999998</v>
      </c>
      <c r="Z14" s="74">
        <v>240.19670114748067</v>
      </c>
      <c r="AA14" s="74">
        <v>51.362881717646765</v>
      </c>
      <c r="AB14" s="74">
        <v>22.712751821794932</v>
      </c>
      <c r="AC14" s="74">
        <v>7.2527269627815354</v>
      </c>
      <c r="AD14" s="74">
        <v>0.84853049625790389</v>
      </c>
      <c r="AE14" s="74">
        <v>1.0001446663424618</v>
      </c>
      <c r="AF14" s="74">
        <v>1.0539570167951968</v>
      </c>
      <c r="AG14" s="74">
        <v>277.76646142896499</v>
      </c>
      <c r="AH14" s="74">
        <v>65.085239151315207</v>
      </c>
      <c r="AI14" s="74">
        <v>32.472081479873488</v>
      </c>
      <c r="AJ14" s="74">
        <v>9.94974245366374</v>
      </c>
      <c r="AK14" s="74">
        <v>1.2317324320663363</v>
      </c>
      <c r="AL14" s="74">
        <v>1.4823835329655801</v>
      </c>
      <c r="AM14" s="74">
        <v>1.7718442411136217</v>
      </c>
      <c r="AN14" s="75">
        <v>4695.7035626865199</v>
      </c>
      <c r="AO14" s="75">
        <v>2371.4364486312988</v>
      </c>
      <c r="AP14" s="75">
        <v>3244.7300151866384</v>
      </c>
      <c r="AQ14" s="75">
        <v>1546209.3417304559</v>
      </c>
      <c r="AR14" s="75">
        <v>772195.85266814125</v>
      </c>
      <c r="AS14" s="75">
        <v>1046042.995003582</v>
      </c>
      <c r="AT14" s="74">
        <v>30.255746534981405</v>
      </c>
      <c r="AU14" s="74">
        <v>16.124028251339944</v>
      </c>
      <c r="AV14" s="74">
        <v>21.23147523396452</v>
      </c>
      <c r="AW14" s="76">
        <v>67146</v>
      </c>
    </row>
    <row r="15" spans="1:49" x14ac:dyDescent="0.2">
      <c r="A15" s="34">
        <v>12</v>
      </c>
      <c r="B15" s="98">
        <v>1.51</v>
      </c>
      <c r="C15" s="99">
        <v>0.56000000000000005</v>
      </c>
      <c r="D15" s="73">
        <v>247599</v>
      </c>
      <c r="E15" s="74">
        <v>1146.7519750674946</v>
      </c>
      <c r="F15" s="74">
        <v>21848381.436607756</v>
      </c>
      <c r="G15" s="74">
        <v>143.23999449831922</v>
      </c>
      <c r="H15" s="74">
        <v>24.073073854113659</v>
      </c>
      <c r="I15" s="74">
        <v>49.141101360002324</v>
      </c>
      <c r="J15" s="73">
        <v>26028</v>
      </c>
      <c r="K15" s="73">
        <v>24358</v>
      </c>
      <c r="L15" s="74">
        <v>304.55173127959739</v>
      </c>
      <c r="M15" s="74">
        <v>83.301547577227566</v>
      </c>
      <c r="N15" s="74">
        <v>50.002737241401547</v>
      </c>
      <c r="O15" s="74">
        <v>15.947225073283011</v>
      </c>
      <c r="P15" s="74">
        <v>2.2714952354847902</v>
      </c>
      <c r="Q15" s="74">
        <v>2.758394897025096</v>
      </c>
      <c r="R15" s="74">
        <v>3.8043965437056437</v>
      </c>
      <c r="S15" s="74">
        <v>3.5372797437830541</v>
      </c>
      <c r="T15" s="73">
        <v>584</v>
      </c>
      <c r="U15" s="73">
        <v>456</v>
      </c>
      <c r="V15" s="73">
        <v>570</v>
      </c>
      <c r="W15" s="73">
        <v>350</v>
      </c>
      <c r="X15" s="74">
        <v>59.71875</v>
      </c>
      <c r="Y15" s="74">
        <v>15.780000000000001</v>
      </c>
      <c r="Z15" s="74">
        <v>233.46982962187064</v>
      </c>
      <c r="AA15" s="74">
        <v>48.430455785938769</v>
      </c>
      <c r="AB15" s="74">
        <v>22.372091228068932</v>
      </c>
      <c r="AC15" s="74">
        <v>6.3024719420775348</v>
      </c>
      <c r="AD15" s="74">
        <v>0.89321123714190409</v>
      </c>
      <c r="AE15" s="74">
        <v>0.91796997449046192</v>
      </c>
      <c r="AF15" s="74">
        <v>0.98817324962519681</v>
      </c>
      <c r="AG15" s="74">
        <v>270.25784282195298</v>
      </c>
      <c r="AH15" s="74">
        <v>62.049425688379202</v>
      </c>
      <c r="AI15" s="74">
        <v>31.955963027933485</v>
      </c>
      <c r="AJ15" s="74">
        <v>8.5124135138637396</v>
      </c>
      <c r="AK15" s="74">
        <v>1.3114476856843362</v>
      </c>
      <c r="AL15" s="74">
        <v>1.3357747359495802</v>
      </c>
      <c r="AM15" s="74">
        <v>1.6361007029856216</v>
      </c>
      <c r="AN15" s="75">
        <v>4608.7134358156263</v>
      </c>
      <c r="AO15" s="75">
        <v>2323.610224676499</v>
      </c>
      <c r="AP15" s="75">
        <v>3184.6198587607087</v>
      </c>
      <c r="AQ15" s="75">
        <v>1536406.5375258622</v>
      </c>
      <c r="AR15" s="75">
        <v>766885.24261711177</v>
      </c>
      <c r="AS15" s="75">
        <v>1039411.1927030403</v>
      </c>
      <c r="AT15" s="74">
        <v>30.088633982698674</v>
      </c>
      <c r="AU15" s="74">
        <v>16.040093644439999</v>
      </c>
      <c r="AV15" s="74">
        <v>21.114206733880636</v>
      </c>
      <c r="AW15" s="76">
        <v>66154</v>
      </c>
    </row>
    <row r="16" spans="1:49" x14ac:dyDescent="0.2">
      <c r="A16" s="34">
        <v>13</v>
      </c>
      <c r="B16" s="98">
        <v>2.1</v>
      </c>
      <c r="C16" s="99">
        <v>-0.09</v>
      </c>
      <c r="D16" s="73">
        <v>744627</v>
      </c>
      <c r="E16" s="74">
        <v>2135.4503630165436</v>
      </c>
      <c r="F16" s="74">
        <v>82325919.004531622</v>
      </c>
      <c r="G16" s="74">
        <v>182.02980381694158</v>
      </c>
      <c r="H16" s="74">
        <v>27.890547476259002</v>
      </c>
      <c r="I16" s="74">
        <v>45.890100861778407</v>
      </c>
      <c r="J16" s="73">
        <v>48780</v>
      </c>
      <c r="K16" s="73">
        <v>50274</v>
      </c>
      <c r="L16" s="74">
        <v>423.82841136004885</v>
      </c>
      <c r="M16" s="74">
        <v>127.65195402456693</v>
      </c>
      <c r="N16" s="74">
        <v>80.51451692190571</v>
      </c>
      <c r="O16" s="74">
        <v>30.646765368520867</v>
      </c>
      <c r="P16" s="74">
        <v>2.4172387067218573</v>
      </c>
      <c r="Q16" s="74">
        <v>3.7960713290905357</v>
      </c>
      <c r="R16" s="74">
        <v>5.486897120258976</v>
      </c>
      <c r="S16" s="74">
        <v>5.4213564565890291</v>
      </c>
      <c r="T16" s="73">
        <v>888</v>
      </c>
      <c r="U16" s="73">
        <v>792</v>
      </c>
      <c r="V16" s="73">
        <v>1150</v>
      </c>
      <c r="W16" s="73">
        <v>930</v>
      </c>
      <c r="X16" s="74">
        <v>86.388020833333343</v>
      </c>
      <c r="Y16" s="74">
        <v>18.217500000000001</v>
      </c>
      <c r="Z16" s="74">
        <v>300.66489688509193</v>
      </c>
      <c r="AA16" s="74">
        <v>64.593473027177154</v>
      </c>
      <c r="AB16" s="74">
        <v>29.455475144051533</v>
      </c>
      <c r="AC16" s="74">
        <v>9.4211328066276572</v>
      </c>
      <c r="AD16" s="74">
        <v>0.91437135458742957</v>
      </c>
      <c r="AE16" s="74">
        <v>1.1269285610671367</v>
      </c>
      <c r="AF16" s="74">
        <v>1.1927462747055784</v>
      </c>
      <c r="AG16" s="74">
        <v>346.42250761647961</v>
      </c>
      <c r="AH16" s="74">
        <v>80.80346848463401</v>
      </c>
      <c r="AI16" s="74">
        <v>41.106907704269105</v>
      </c>
      <c r="AJ16" s="74">
        <v>12.591989892443157</v>
      </c>
      <c r="AK16" s="74">
        <v>1.3263371491441911</v>
      </c>
      <c r="AL16" s="74">
        <v>1.6627220041336948</v>
      </c>
      <c r="AM16" s="74">
        <v>1.9997710512220979</v>
      </c>
      <c r="AN16" s="75">
        <v>8308.6279146991765</v>
      </c>
      <c r="AO16" s="75">
        <v>3307.717345796998</v>
      </c>
      <c r="AP16" s="75">
        <v>4426.4086044305495</v>
      </c>
      <c r="AQ16" s="75">
        <v>5165495.5117911538</v>
      </c>
      <c r="AR16" s="75">
        <v>1978639.4792229214</v>
      </c>
      <c r="AS16" s="75">
        <v>2661610.8504719506</v>
      </c>
      <c r="AT16" s="74">
        <v>27.590015475753802</v>
      </c>
      <c r="AU16" s="74">
        <v>12.677889292056612</v>
      </c>
      <c r="AV16" s="74">
        <v>15.937788053281102</v>
      </c>
      <c r="AW16" s="76">
        <v>228966</v>
      </c>
    </row>
    <row r="17" spans="1:103" ht="13.5" thickBot="1" x14ac:dyDescent="0.25">
      <c r="A17" s="35">
        <v>14</v>
      </c>
      <c r="B17" s="100">
        <v>1.8</v>
      </c>
      <c r="C17" s="47">
        <v>1.36</v>
      </c>
      <c r="D17" s="77">
        <v>723399</v>
      </c>
      <c r="E17" s="78">
        <v>1912.2651747879474</v>
      </c>
      <c r="F17" s="78">
        <v>81702277.538400725</v>
      </c>
      <c r="G17" s="78">
        <v>166.92455688522156</v>
      </c>
      <c r="H17" s="78">
        <v>25.717091874055001</v>
      </c>
      <c r="I17" s="78">
        <v>46.634437376392412</v>
      </c>
      <c r="J17" s="77">
        <v>46764</v>
      </c>
      <c r="K17" s="77">
        <v>47766</v>
      </c>
      <c r="L17" s="78">
        <v>386.57884451774487</v>
      </c>
      <c r="M17" s="78">
        <v>108.29196671008292</v>
      </c>
      <c r="N17" s="78">
        <v>66.610057738467702</v>
      </c>
      <c r="O17" s="78">
        <v>20.29426619317087</v>
      </c>
      <c r="P17" s="78">
        <v>2.3196076670218573</v>
      </c>
      <c r="Q17" s="78">
        <v>2.8510926676225363</v>
      </c>
      <c r="R17" s="78">
        <v>3.9309813553889761</v>
      </c>
      <c r="S17" s="78">
        <v>3.6957869551890292</v>
      </c>
      <c r="T17" s="77">
        <v>808</v>
      </c>
      <c r="U17" s="77">
        <v>696</v>
      </c>
      <c r="V17" s="77">
        <v>990</v>
      </c>
      <c r="W17" s="77">
        <v>710</v>
      </c>
      <c r="X17" s="78">
        <v>73.8828125</v>
      </c>
      <c r="Y17" s="78">
        <v>16.396071428571428</v>
      </c>
      <c r="Z17" s="78">
        <v>277.959185669362</v>
      </c>
      <c r="AA17" s="78">
        <v>56.280310366229159</v>
      </c>
      <c r="AB17" s="78">
        <v>25.870647748055536</v>
      </c>
      <c r="AC17" s="78">
        <v>7.0051846108036564</v>
      </c>
      <c r="AD17" s="78">
        <v>0.9022003016674297</v>
      </c>
      <c r="AE17" s="78">
        <v>0.93071942452713663</v>
      </c>
      <c r="AF17" s="78">
        <v>0.99834163031557832</v>
      </c>
      <c r="AG17" s="78">
        <v>321.07807132417759</v>
      </c>
      <c r="AH17" s="78">
        <v>71.802545985544015</v>
      </c>
      <c r="AI17" s="78">
        <v>36.783609598379108</v>
      </c>
      <c r="AJ17" s="78">
        <v>9.4690317086431559</v>
      </c>
      <c r="AK17" s="78">
        <v>1.3274851479961911</v>
      </c>
      <c r="AL17" s="78">
        <v>1.3585211757736948</v>
      </c>
      <c r="AM17" s="78">
        <v>1.6572090127660979</v>
      </c>
      <c r="AN17" s="79">
        <v>7760.2303120517045</v>
      </c>
      <c r="AO17" s="79">
        <v>3129.7850314292382</v>
      </c>
      <c r="AP17" s="79">
        <v>4215.3859787915499</v>
      </c>
      <c r="AQ17" s="79">
        <v>5069438.3197043492</v>
      </c>
      <c r="AR17" s="79">
        <v>1942121.6702916587</v>
      </c>
      <c r="AS17" s="79">
        <v>2616477.0315007395</v>
      </c>
      <c r="AT17" s="78">
        <v>28.614613505450748</v>
      </c>
      <c r="AU17" s="78">
        <v>14.236060829975056</v>
      </c>
      <c r="AV17" s="78">
        <v>18.187053494823914</v>
      </c>
      <c r="AW17" s="80">
        <v>217186</v>
      </c>
    </row>
    <row r="19" spans="1:103" ht="13.5" thickBot="1" x14ac:dyDescent="0.25"/>
    <row r="20" spans="1:103" ht="13.5" thickBot="1" x14ac:dyDescent="0.25">
      <c r="D20" s="41" t="s">
        <v>106</v>
      </c>
      <c r="E20" s="41" t="s">
        <v>107</v>
      </c>
      <c r="F20" s="41" t="s">
        <v>108</v>
      </c>
      <c r="G20" s="41" t="s">
        <v>109</v>
      </c>
      <c r="H20" s="41" t="s">
        <v>110</v>
      </c>
      <c r="I20" s="41" t="s">
        <v>111</v>
      </c>
      <c r="J20" s="41" t="s">
        <v>112</v>
      </c>
      <c r="K20" s="41" t="s">
        <v>113</v>
      </c>
      <c r="L20" s="41" t="s">
        <v>114</v>
      </c>
      <c r="M20" s="41" t="s">
        <v>115</v>
      </c>
      <c r="N20" s="41" t="s">
        <v>116</v>
      </c>
      <c r="O20" s="41" t="s">
        <v>117</v>
      </c>
      <c r="P20" s="41" t="s">
        <v>118</v>
      </c>
      <c r="Q20" s="41" t="s">
        <v>119</v>
      </c>
      <c r="R20" s="41" t="s">
        <v>120</v>
      </c>
      <c r="S20" s="41" t="s">
        <v>121</v>
      </c>
      <c r="T20" s="41" t="s">
        <v>122</v>
      </c>
      <c r="U20" s="41" t="s">
        <v>123</v>
      </c>
      <c r="V20" s="41" t="s">
        <v>124</v>
      </c>
      <c r="W20" s="41" t="s">
        <v>125</v>
      </c>
      <c r="X20" s="36" t="s">
        <v>126</v>
      </c>
      <c r="Y20" s="36" t="s">
        <v>127</v>
      </c>
      <c r="Z20" s="41" t="s">
        <v>128</v>
      </c>
      <c r="AA20" s="41" t="s">
        <v>129</v>
      </c>
      <c r="AB20" s="41" t="s">
        <v>130</v>
      </c>
      <c r="AC20" s="41" t="s">
        <v>131</v>
      </c>
      <c r="AD20" s="41" t="s">
        <v>132</v>
      </c>
      <c r="AE20" s="41" t="s">
        <v>133</v>
      </c>
      <c r="AF20" s="41" t="s">
        <v>134</v>
      </c>
      <c r="AG20" s="41" t="s">
        <v>135</v>
      </c>
      <c r="AH20" s="41" t="s">
        <v>136</v>
      </c>
      <c r="AI20" s="41" t="s">
        <v>137</v>
      </c>
      <c r="AJ20" s="41" t="s">
        <v>138</v>
      </c>
      <c r="AK20" s="41" t="s">
        <v>139</v>
      </c>
      <c r="AL20" s="41" t="s">
        <v>140</v>
      </c>
      <c r="AM20" s="41" t="s">
        <v>141</v>
      </c>
      <c r="AN20" s="41" t="s">
        <v>142</v>
      </c>
      <c r="AO20" s="41" t="s">
        <v>143</v>
      </c>
      <c r="AP20" s="41" t="s">
        <v>144</v>
      </c>
      <c r="AQ20" s="41" t="s">
        <v>145</v>
      </c>
      <c r="AR20" s="41" t="s">
        <v>146</v>
      </c>
      <c r="AS20" s="41" t="s">
        <v>147</v>
      </c>
      <c r="AT20" s="41" t="s">
        <v>148</v>
      </c>
      <c r="AU20" s="41" t="s">
        <v>149</v>
      </c>
      <c r="AV20" s="41" t="s">
        <v>150</v>
      </c>
      <c r="AW20" s="42" t="s">
        <v>151</v>
      </c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</row>
    <row r="21" spans="1:103" ht="25.5" customHeight="1" x14ac:dyDescent="0.2">
      <c r="A21" s="165" t="s">
        <v>157</v>
      </c>
      <c r="B21" s="166"/>
      <c r="C21" s="166"/>
      <c r="D21" s="65">
        <f>CORREL($B4:$B17,D4:D17)</f>
        <v>0.71079308824471854</v>
      </c>
      <c r="E21" s="65">
        <f t="shared" ref="E21:AW21" si="0">CORREL($B4:$B17,E4:E17)</f>
        <v>0.79330138666114791</v>
      </c>
      <c r="F21" s="65">
        <f t="shared" si="0"/>
        <v>0.67503287490167463</v>
      </c>
      <c r="G21" s="65">
        <f t="shared" si="0"/>
        <v>0.86250971430860734</v>
      </c>
      <c r="H21" s="65">
        <f t="shared" si="0"/>
        <v>0.79679860800534252</v>
      </c>
      <c r="I21" s="65">
        <f t="shared" si="0"/>
        <v>0.52898883965680432</v>
      </c>
      <c r="J21" s="65">
        <f t="shared" si="0"/>
        <v>0.79736235359282615</v>
      </c>
      <c r="K21" s="65">
        <f t="shared" si="0"/>
        <v>0.78422093926466585</v>
      </c>
      <c r="L21" s="65">
        <f t="shared" si="0"/>
        <v>0.8415767339872452</v>
      </c>
      <c r="M21" s="65">
        <f t="shared" si="0"/>
        <v>0.79562215753708099</v>
      </c>
      <c r="N21" s="65">
        <f t="shared" si="0"/>
        <v>0.75050011626141322</v>
      </c>
      <c r="O21" s="65">
        <f t="shared" si="0"/>
        <v>0.72837060587899016</v>
      </c>
      <c r="P21" s="65">
        <f t="shared" si="0"/>
        <v>0.30969940509342758</v>
      </c>
      <c r="Q21" s="65">
        <f t="shared" si="0"/>
        <v>0.4223775411271134</v>
      </c>
      <c r="R21" s="65">
        <f t="shared" si="0"/>
        <v>0.53924348057046123</v>
      </c>
      <c r="S21" s="65">
        <f t="shared" si="0"/>
        <v>0.51302259689167995</v>
      </c>
      <c r="T21" s="65">
        <f t="shared" si="0"/>
        <v>0.8239046267942568</v>
      </c>
      <c r="U21" s="65">
        <f t="shared" si="0"/>
        <v>0.79435587146010112</v>
      </c>
      <c r="V21" s="65">
        <f t="shared" si="0"/>
        <v>0.77718542894807507</v>
      </c>
      <c r="W21" s="65">
        <f t="shared" si="0"/>
        <v>0.74884429974789413</v>
      </c>
      <c r="X21" s="65">
        <f t="shared" si="0"/>
        <v>0.82216030816300578</v>
      </c>
      <c r="Y21" s="65">
        <f t="shared" si="0"/>
        <v>0.73022897701040124</v>
      </c>
      <c r="Z21" s="65">
        <f t="shared" si="0"/>
        <v>0.86942967987049158</v>
      </c>
      <c r="AA21" s="65">
        <f t="shared" si="0"/>
        <v>0.8465898295273272</v>
      </c>
      <c r="AB21" s="65">
        <f t="shared" si="0"/>
        <v>0.77282732202903215</v>
      </c>
      <c r="AC21" s="65">
        <f t="shared" si="0"/>
        <v>0.77002276094261346</v>
      </c>
      <c r="AD21" s="65">
        <f t="shared" si="0"/>
        <v>0.25509822279387429</v>
      </c>
      <c r="AE21" s="65">
        <f t="shared" si="0"/>
        <v>0.37873484371244015</v>
      </c>
      <c r="AF21" s="65">
        <f t="shared" si="0"/>
        <v>0.50005179517578024</v>
      </c>
      <c r="AG21" s="65">
        <f t="shared" si="0"/>
        <v>0.86763819309979084</v>
      </c>
      <c r="AH21" s="65">
        <f t="shared" si="0"/>
        <v>0.8489525403305781</v>
      </c>
      <c r="AI21" s="65">
        <f t="shared" si="0"/>
        <v>0.79253911142406797</v>
      </c>
      <c r="AJ21" s="65">
        <f t="shared" si="0"/>
        <v>0.79026633335036223</v>
      </c>
      <c r="AK21" s="65">
        <f t="shared" si="0"/>
        <v>0.24185011490908173</v>
      </c>
      <c r="AL21" s="65">
        <f t="shared" si="0"/>
        <v>0.36699194737493446</v>
      </c>
      <c r="AM21" s="65">
        <f t="shared" si="0"/>
        <v>0.49324673607754987</v>
      </c>
      <c r="AN21" s="65">
        <f t="shared" si="0"/>
        <v>0.79236074404357593</v>
      </c>
      <c r="AO21" s="65">
        <f t="shared" si="0"/>
        <v>0.86923118013758705</v>
      </c>
      <c r="AP21" s="65">
        <f t="shared" si="0"/>
        <v>0.87372552756782429</v>
      </c>
      <c r="AQ21" s="65">
        <f t="shared" si="0"/>
        <v>0.68533301181453943</v>
      </c>
      <c r="AR21" s="65">
        <f t="shared" si="0"/>
        <v>0.7406915320998706</v>
      </c>
      <c r="AS21" s="65">
        <f t="shared" si="0"/>
        <v>0.74138926205772371</v>
      </c>
      <c r="AT21" s="65">
        <f t="shared" si="0"/>
        <v>-0.18673374129981257</v>
      </c>
      <c r="AU21" s="65">
        <f t="shared" si="0"/>
        <v>-0.21869020253007593</v>
      </c>
      <c r="AV21" s="65">
        <f t="shared" si="0"/>
        <v>-0.42624380159604003</v>
      </c>
      <c r="AW21" s="65">
        <f t="shared" si="0"/>
        <v>0.66817610915875703</v>
      </c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5"/>
      <c r="BM21" s="44"/>
      <c r="BN21" s="45"/>
      <c r="BO21" s="44"/>
      <c r="BP21" s="45"/>
      <c r="BQ21" s="44"/>
      <c r="BR21" s="44"/>
      <c r="BS21" s="45"/>
      <c r="BT21" s="44"/>
      <c r="BU21" s="44"/>
      <c r="BV21" s="44"/>
      <c r="BW21" s="44"/>
      <c r="BX21" s="44"/>
      <c r="BY21" s="44"/>
      <c r="BZ21" s="45"/>
      <c r="CA21" s="45"/>
      <c r="CB21" s="44"/>
      <c r="CC21" s="45"/>
      <c r="CD21" s="44"/>
      <c r="CE21" s="44"/>
      <c r="CF21" s="44"/>
      <c r="CG21" s="44"/>
      <c r="CH21" s="45"/>
      <c r="CI21" s="44"/>
      <c r="CJ21" s="44"/>
      <c r="CK21" s="44"/>
      <c r="CL21" s="44"/>
      <c r="CM21" s="44"/>
      <c r="CN21" s="44"/>
      <c r="CO21" s="44"/>
      <c r="CP21" s="45"/>
      <c r="CQ21" s="44"/>
      <c r="CR21" s="45"/>
      <c r="CS21" s="45"/>
      <c r="CT21" s="45"/>
      <c r="CU21" s="44"/>
      <c r="CV21" s="44"/>
      <c r="CW21" s="44"/>
      <c r="CX21" s="44"/>
      <c r="CY21" s="44"/>
    </row>
    <row r="22" spans="1:103" s="33" customFormat="1" ht="3.75" customHeight="1" x14ac:dyDescent="0.2">
      <c r="A22" s="58"/>
      <c r="B22" s="59"/>
      <c r="C22" s="59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7"/>
    </row>
    <row r="23" spans="1:103" ht="25.5" customHeight="1" thickBot="1" x14ac:dyDescent="0.25">
      <c r="A23" s="167" t="s">
        <v>154</v>
      </c>
      <c r="B23" s="168"/>
      <c r="C23" s="168"/>
      <c r="D23" s="68">
        <f>CORREL($C4:$C17,D4:D17)</f>
        <v>0.47475326478039243</v>
      </c>
      <c r="E23" s="68">
        <f t="shared" ref="E23:AW23" si="1">CORREL($C4:$C17,E4:E17)</f>
        <v>0.38770053050455983</v>
      </c>
      <c r="F23" s="68">
        <f t="shared" si="1"/>
        <v>0.48297101402973164</v>
      </c>
      <c r="G23" s="68">
        <f t="shared" si="1"/>
        <v>0.27885636592423796</v>
      </c>
      <c r="H23" s="68">
        <f t="shared" si="1"/>
        <v>0.38000359909471848</v>
      </c>
      <c r="I23" s="68">
        <f t="shared" si="1"/>
        <v>-0.25805670649389284</v>
      </c>
      <c r="J23" s="68">
        <f t="shared" si="1"/>
        <v>0.40678728365639139</v>
      </c>
      <c r="K23" s="68">
        <f t="shared" si="1"/>
        <v>0.40302385080900899</v>
      </c>
      <c r="L23" s="68">
        <f t="shared" si="1"/>
        <v>0.3351905614927756</v>
      </c>
      <c r="M23" s="68">
        <f t="shared" si="1"/>
        <v>0.33819035367997208</v>
      </c>
      <c r="N23" s="68">
        <f t="shared" si="1"/>
        <v>0.26578304518259893</v>
      </c>
      <c r="O23" s="68">
        <f t="shared" si="1"/>
        <v>4.4648811576881546E-2</v>
      </c>
      <c r="P23" s="68">
        <f t="shared" si="1"/>
        <v>-0.16887895176534146</v>
      </c>
      <c r="Q23" s="68">
        <f t="shared" si="1"/>
        <v>-0.53220596118785757</v>
      </c>
      <c r="R23" s="68">
        <f t="shared" si="1"/>
        <v>-0.26895448532973604</v>
      </c>
      <c r="S23" s="68">
        <f t="shared" si="1"/>
        <v>7.5731525874519492E-2</v>
      </c>
      <c r="T23" s="68">
        <f t="shared" si="1"/>
        <v>0.37557739422405589</v>
      </c>
      <c r="U23" s="68">
        <f t="shared" si="1"/>
        <v>0.37581666832884858</v>
      </c>
      <c r="V23" s="68">
        <f t="shared" si="1"/>
        <v>0.33131745379113203</v>
      </c>
      <c r="W23" s="68">
        <f t="shared" si="1"/>
        <v>0.30309737220100552</v>
      </c>
      <c r="X23" s="68">
        <f t="shared" si="1"/>
        <v>0.30127803973687334</v>
      </c>
      <c r="Y23" s="68">
        <f t="shared" si="1"/>
        <v>0.43509623708567069</v>
      </c>
      <c r="Z23" s="68">
        <f t="shared" si="1"/>
        <v>0.3053963467452171</v>
      </c>
      <c r="AA23" s="68">
        <f t="shared" si="1"/>
        <v>0.29615796507332304</v>
      </c>
      <c r="AB23" s="68">
        <f t="shared" si="1"/>
        <v>0.23579285554546695</v>
      </c>
      <c r="AC23" s="68">
        <f t="shared" si="1"/>
        <v>-1.3857524304406933E-2</v>
      </c>
      <c r="AD23" s="68">
        <f t="shared" si="1"/>
        <v>-0.186362056805702</v>
      </c>
      <c r="AE23" s="68">
        <f t="shared" si="1"/>
        <v>-0.57925035987021878</v>
      </c>
      <c r="AF23" s="68">
        <f t="shared" si="1"/>
        <v>-0.35975137024685616</v>
      </c>
      <c r="AG23" s="68">
        <f t="shared" si="1"/>
        <v>0.31235235960528124</v>
      </c>
      <c r="AH23" s="68">
        <f t="shared" si="1"/>
        <v>0.31545575450737434</v>
      </c>
      <c r="AI23" s="68">
        <f t="shared" si="1"/>
        <v>0.21465997526649222</v>
      </c>
      <c r="AJ23" s="68">
        <f t="shared" si="1"/>
        <v>-5.5495319476123919E-2</v>
      </c>
      <c r="AK23" s="68">
        <f t="shared" si="1"/>
        <v>-0.19152942491699831</v>
      </c>
      <c r="AL23" s="68">
        <f t="shared" si="1"/>
        <v>-0.57893608482852421</v>
      </c>
      <c r="AM23" s="68">
        <f t="shared" si="1"/>
        <v>-0.36399030848422659</v>
      </c>
      <c r="AN23" s="68">
        <f t="shared" si="1"/>
        <v>0.4137661103953254</v>
      </c>
      <c r="AO23" s="68">
        <f t="shared" si="1"/>
        <v>0.37359176168026975</v>
      </c>
      <c r="AP23" s="68">
        <f t="shared" si="1"/>
        <v>0.37317005089887184</v>
      </c>
      <c r="AQ23" s="68">
        <f t="shared" si="1"/>
        <v>0.46517650597566196</v>
      </c>
      <c r="AR23" s="68">
        <f t="shared" si="1"/>
        <v>0.45949459100350887</v>
      </c>
      <c r="AS23" s="68">
        <f t="shared" si="1"/>
        <v>0.45889574238337416</v>
      </c>
      <c r="AT23" s="68">
        <f t="shared" si="1"/>
        <v>0.2019083003629609</v>
      </c>
      <c r="AU23" s="68">
        <f t="shared" si="1"/>
        <v>-8.4201150527982355E-2</v>
      </c>
      <c r="AV23" s="68">
        <f t="shared" si="1"/>
        <v>-0.1255902566360422</v>
      </c>
      <c r="AW23" s="68">
        <f t="shared" si="1"/>
        <v>0.45758754998125289</v>
      </c>
      <c r="AX23" s="45"/>
      <c r="AY23" s="44"/>
      <c r="AZ23" s="44"/>
      <c r="BA23" s="44"/>
      <c r="BB23" s="45"/>
      <c r="BC23" s="44"/>
      <c r="BD23" s="44"/>
      <c r="BE23" s="44"/>
      <c r="BF23" s="44"/>
      <c r="BG23" s="44"/>
      <c r="BH23" s="44"/>
      <c r="BI23" s="44"/>
      <c r="BJ23" s="45"/>
      <c r="BK23" s="44"/>
      <c r="BL23" s="44"/>
      <c r="BM23" s="45"/>
      <c r="BN23" s="45"/>
      <c r="BO23" s="44"/>
      <c r="BP23" s="44"/>
      <c r="BQ23" s="44"/>
      <c r="BR23" s="44"/>
      <c r="BS23" s="44"/>
      <c r="BT23" s="45"/>
      <c r="BU23" s="44"/>
      <c r="BV23" s="45"/>
      <c r="BW23" s="45"/>
      <c r="BX23" s="45"/>
      <c r="BY23" s="45"/>
      <c r="BZ23" s="45"/>
      <c r="CA23" s="44"/>
      <c r="CB23" s="45"/>
      <c r="CC23" s="45"/>
      <c r="CD23" s="45"/>
      <c r="CE23" s="44"/>
      <c r="CF23" s="45"/>
      <c r="CG23" s="45"/>
      <c r="CH23" s="44"/>
      <c r="CI23" s="45"/>
      <c r="CJ23" s="44"/>
      <c r="CK23" s="45"/>
      <c r="CL23" s="45"/>
      <c r="CM23" s="44"/>
      <c r="CN23" s="44"/>
      <c r="CO23" s="44"/>
      <c r="CP23" s="44"/>
      <c r="CQ23" s="45"/>
      <c r="CR23" s="45"/>
      <c r="CS23" s="45"/>
      <c r="CT23" s="45"/>
      <c r="CU23" s="44"/>
      <c r="CV23" s="45"/>
      <c r="CW23" s="44"/>
      <c r="CX23" s="44"/>
      <c r="CY23" s="44"/>
    </row>
    <row r="24" spans="1:103" x14ac:dyDescent="0.2">
      <c r="D24" s="44"/>
    </row>
    <row r="26" spans="1:103" ht="9.75" customHeight="1" thickBot="1" x14ac:dyDescent="0.25"/>
    <row r="27" spans="1:103" ht="18.75" thickBot="1" x14ac:dyDescent="0.3">
      <c r="E27" s="169" t="s">
        <v>105</v>
      </c>
      <c r="F27" s="170"/>
      <c r="G27" s="170"/>
      <c r="H27" s="170"/>
      <c r="I27" s="171"/>
      <c r="M27" s="183" t="s">
        <v>162</v>
      </c>
      <c r="N27" s="179" t="s">
        <v>163</v>
      </c>
      <c r="O27" s="180"/>
      <c r="P27" s="179" t="s">
        <v>164</v>
      </c>
      <c r="Q27" s="180"/>
    </row>
    <row r="28" spans="1:103" ht="25.5" customHeight="1" thickBot="1" x14ac:dyDescent="0.3">
      <c r="E28" s="172" t="s">
        <v>156</v>
      </c>
      <c r="F28" s="173"/>
      <c r="G28" s="57"/>
      <c r="H28" s="174" t="s">
        <v>100</v>
      </c>
      <c r="I28" s="175"/>
      <c r="M28" s="184"/>
      <c r="N28" s="181"/>
      <c r="O28" s="182"/>
      <c r="P28" s="181"/>
      <c r="Q28" s="182"/>
    </row>
    <row r="29" spans="1:103" ht="15.75" x14ac:dyDescent="0.25">
      <c r="E29" s="54" t="s">
        <v>161</v>
      </c>
      <c r="F29" s="55" t="s">
        <v>153</v>
      </c>
      <c r="G29" s="56"/>
      <c r="H29" s="48" t="s">
        <v>161</v>
      </c>
      <c r="I29" s="49" t="s">
        <v>153</v>
      </c>
      <c r="M29" s="153">
        <v>1</v>
      </c>
      <c r="N29" s="50" t="s">
        <v>144</v>
      </c>
      <c r="O29" s="51">
        <v>0.87372552756782429</v>
      </c>
      <c r="P29" s="50" t="s">
        <v>133</v>
      </c>
      <c r="Q29" s="51">
        <v>-0.57925035987021878</v>
      </c>
    </row>
    <row r="30" spans="1:103" x14ac:dyDescent="0.2">
      <c r="D30" s="83">
        <v>1</v>
      </c>
      <c r="E30" s="50" t="s">
        <v>144</v>
      </c>
      <c r="F30" s="51">
        <v>0.87372552756782429</v>
      </c>
      <c r="H30" s="50" t="s">
        <v>108</v>
      </c>
      <c r="I30" s="51">
        <v>0.48297101402973164</v>
      </c>
      <c r="M30" s="153">
        <v>2</v>
      </c>
      <c r="N30" s="50" t="s">
        <v>128</v>
      </c>
      <c r="O30" s="51">
        <v>0.86942967987049158</v>
      </c>
      <c r="P30" s="50" t="s">
        <v>140</v>
      </c>
      <c r="Q30" s="51">
        <v>-0.57893608482852421</v>
      </c>
    </row>
    <row r="31" spans="1:103" x14ac:dyDescent="0.2">
      <c r="D31" s="83">
        <v>2</v>
      </c>
      <c r="E31" s="50" t="s">
        <v>128</v>
      </c>
      <c r="F31" s="51">
        <v>0.86942967987049158</v>
      </c>
      <c r="H31" s="50" t="s">
        <v>106</v>
      </c>
      <c r="I31" s="51">
        <v>0.47475326478039243</v>
      </c>
      <c r="M31" s="153">
        <v>3</v>
      </c>
      <c r="N31" s="50" t="s">
        <v>143</v>
      </c>
      <c r="O31" s="51">
        <v>0.86923118013758705</v>
      </c>
      <c r="P31" s="50" t="s">
        <v>119</v>
      </c>
      <c r="Q31" s="51">
        <v>-0.53220596118785757</v>
      </c>
    </row>
    <row r="32" spans="1:103" x14ac:dyDescent="0.2">
      <c r="D32" s="83">
        <v>3</v>
      </c>
      <c r="E32" s="50" t="s">
        <v>143</v>
      </c>
      <c r="F32" s="51">
        <v>0.86923118013758705</v>
      </c>
      <c r="H32" s="50" t="s">
        <v>145</v>
      </c>
      <c r="I32" s="51">
        <v>0.46517650597566196</v>
      </c>
      <c r="M32" s="153">
        <v>4</v>
      </c>
      <c r="N32" s="50" t="s">
        <v>135</v>
      </c>
      <c r="O32" s="51">
        <v>0.86763819309979084</v>
      </c>
      <c r="P32" s="50" t="s">
        <v>108</v>
      </c>
      <c r="Q32" s="51">
        <v>0.48297101402973164</v>
      </c>
    </row>
    <row r="33" spans="4:17" x14ac:dyDescent="0.2">
      <c r="D33" s="83">
        <v>4</v>
      </c>
      <c r="E33" s="50" t="s">
        <v>135</v>
      </c>
      <c r="F33" s="51">
        <v>0.86763819309979084</v>
      </c>
      <c r="H33" s="50" t="s">
        <v>146</v>
      </c>
      <c r="I33" s="51">
        <v>0.45949459100350887</v>
      </c>
      <c r="M33" s="153">
        <v>5</v>
      </c>
      <c r="N33" s="50" t="s">
        <v>109</v>
      </c>
      <c r="O33" s="51">
        <v>0.86250971430860734</v>
      </c>
      <c r="P33" s="50" t="s">
        <v>106</v>
      </c>
      <c r="Q33" s="51">
        <v>0.47475326478039243</v>
      </c>
    </row>
    <row r="34" spans="4:17" x14ac:dyDescent="0.2">
      <c r="D34" s="83">
        <v>5</v>
      </c>
      <c r="E34" s="50" t="s">
        <v>109</v>
      </c>
      <c r="F34" s="51">
        <v>0.86250971430860734</v>
      </c>
      <c r="H34" s="50" t="s">
        <v>147</v>
      </c>
      <c r="I34" s="51">
        <v>0.45889574238337416</v>
      </c>
      <c r="M34" s="153">
        <v>6</v>
      </c>
      <c r="N34" s="50" t="s">
        <v>136</v>
      </c>
      <c r="O34" s="51">
        <v>0.8489525403305781</v>
      </c>
      <c r="P34" s="50" t="s">
        <v>145</v>
      </c>
      <c r="Q34" s="51">
        <v>0.46517650597566196</v>
      </c>
    </row>
    <row r="35" spans="4:17" x14ac:dyDescent="0.2">
      <c r="D35" s="83">
        <v>6</v>
      </c>
      <c r="E35" s="50" t="s">
        <v>136</v>
      </c>
      <c r="F35" s="51">
        <v>0.8489525403305781</v>
      </c>
      <c r="H35" s="50" t="s">
        <v>151</v>
      </c>
      <c r="I35" s="51">
        <v>0.45758754998125289</v>
      </c>
      <c r="M35" s="153">
        <v>7</v>
      </c>
      <c r="N35" s="50" t="s">
        <v>129</v>
      </c>
      <c r="O35" s="51">
        <v>0.8465898295273272</v>
      </c>
      <c r="P35" s="50" t="s">
        <v>146</v>
      </c>
      <c r="Q35" s="51">
        <v>0.45949459100350887</v>
      </c>
    </row>
    <row r="36" spans="4:17" x14ac:dyDescent="0.2">
      <c r="D36" s="83">
        <v>7</v>
      </c>
      <c r="E36" s="50" t="s">
        <v>129</v>
      </c>
      <c r="F36" s="51">
        <v>0.8465898295273272</v>
      </c>
      <c r="H36" s="50" t="s">
        <v>127</v>
      </c>
      <c r="I36" s="51">
        <v>0.43509623708567069</v>
      </c>
      <c r="M36" s="153">
        <v>8</v>
      </c>
      <c r="N36" s="50" t="s">
        <v>114</v>
      </c>
      <c r="O36" s="51">
        <v>0.8415767339872452</v>
      </c>
      <c r="P36" s="50" t="s">
        <v>147</v>
      </c>
      <c r="Q36" s="51">
        <v>0.45889574238337416</v>
      </c>
    </row>
    <row r="37" spans="4:17" x14ac:dyDescent="0.2">
      <c r="D37" s="83">
        <v>8</v>
      </c>
      <c r="E37" s="50" t="s">
        <v>114</v>
      </c>
      <c r="F37" s="51">
        <v>0.8415767339872452</v>
      </c>
      <c r="H37" s="50" t="s">
        <v>142</v>
      </c>
      <c r="I37" s="51">
        <v>0.4137661103953254</v>
      </c>
      <c r="M37" s="153">
        <v>9</v>
      </c>
      <c r="N37" s="50" t="s">
        <v>122</v>
      </c>
      <c r="O37" s="51">
        <v>0.8239046267942568</v>
      </c>
      <c r="P37" s="50" t="s">
        <v>151</v>
      </c>
      <c r="Q37" s="51">
        <v>0.45758754998125289</v>
      </c>
    </row>
    <row r="38" spans="4:17" x14ac:dyDescent="0.2">
      <c r="D38" s="83">
        <v>9</v>
      </c>
      <c r="E38" s="50" t="s">
        <v>122</v>
      </c>
      <c r="F38" s="51">
        <v>0.8239046267942568</v>
      </c>
      <c r="H38" s="50" t="s">
        <v>112</v>
      </c>
      <c r="I38" s="51">
        <v>0.40678728365639139</v>
      </c>
      <c r="M38" s="153">
        <v>10</v>
      </c>
      <c r="N38" s="50" t="s">
        <v>126</v>
      </c>
      <c r="O38" s="51">
        <v>0.82216030816300578</v>
      </c>
      <c r="P38" s="50" t="s">
        <v>127</v>
      </c>
      <c r="Q38" s="51">
        <v>0.43509623708567069</v>
      </c>
    </row>
    <row r="39" spans="4:17" x14ac:dyDescent="0.2">
      <c r="D39" s="83">
        <v>10</v>
      </c>
      <c r="E39" s="50" t="s">
        <v>126</v>
      </c>
      <c r="F39" s="51">
        <v>0.82216030816300578</v>
      </c>
      <c r="H39" s="50" t="s">
        <v>113</v>
      </c>
      <c r="I39" s="51">
        <v>0.40302385080900899</v>
      </c>
      <c r="M39" s="153">
        <v>11</v>
      </c>
      <c r="N39" s="50" t="s">
        <v>141</v>
      </c>
      <c r="O39" s="51">
        <v>0.49324673607754987</v>
      </c>
      <c r="P39" s="50" t="s">
        <v>137</v>
      </c>
      <c r="Q39" s="51">
        <v>0.21465997526649222</v>
      </c>
    </row>
    <row r="40" spans="4:17" x14ac:dyDescent="0.2">
      <c r="D40" s="83">
        <v>11</v>
      </c>
      <c r="E40" s="50" t="s">
        <v>112</v>
      </c>
      <c r="F40" s="51">
        <v>0.79736235359282615</v>
      </c>
      <c r="H40" s="50" t="s">
        <v>107</v>
      </c>
      <c r="I40" s="51">
        <v>0.38770053050455983</v>
      </c>
      <c r="M40" s="153">
        <v>12</v>
      </c>
      <c r="N40" s="50" t="s">
        <v>119</v>
      </c>
      <c r="O40" s="51">
        <v>0.4223775411271134</v>
      </c>
      <c r="P40" s="50" t="s">
        <v>148</v>
      </c>
      <c r="Q40" s="51">
        <v>0.2019083003629609</v>
      </c>
    </row>
    <row r="41" spans="4:17" x14ac:dyDescent="0.2">
      <c r="D41" s="83">
        <v>12</v>
      </c>
      <c r="E41" s="50" t="s">
        <v>110</v>
      </c>
      <c r="F41" s="51">
        <v>0.79679860800534252</v>
      </c>
      <c r="H41" s="50" t="s">
        <v>110</v>
      </c>
      <c r="I41" s="51">
        <v>0.38000359909471848</v>
      </c>
      <c r="M41" s="153">
        <v>13</v>
      </c>
      <c r="N41" s="50" t="s">
        <v>133</v>
      </c>
      <c r="O41" s="51">
        <v>0.37873484371244015</v>
      </c>
      <c r="P41" s="50" t="s">
        <v>121</v>
      </c>
      <c r="Q41" s="51">
        <v>7.5731525874519492E-2</v>
      </c>
    </row>
    <row r="42" spans="4:17" x14ac:dyDescent="0.2">
      <c r="D42" s="83">
        <v>13</v>
      </c>
      <c r="E42" s="50" t="s">
        <v>115</v>
      </c>
      <c r="F42" s="51">
        <v>0.79562215753708099</v>
      </c>
      <c r="H42" s="50" t="s">
        <v>123</v>
      </c>
      <c r="I42" s="51">
        <v>0.37581666832884858</v>
      </c>
      <c r="M42" s="153">
        <v>14</v>
      </c>
      <c r="N42" s="50" t="s">
        <v>140</v>
      </c>
      <c r="O42" s="51">
        <v>0.36699194737493446</v>
      </c>
      <c r="P42" s="50" t="s">
        <v>117</v>
      </c>
      <c r="Q42" s="51">
        <v>4.4648811576881546E-2</v>
      </c>
    </row>
    <row r="43" spans="4:17" x14ac:dyDescent="0.2">
      <c r="D43" s="83">
        <v>14</v>
      </c>
      <c r="E43" s="50" t="s">
        <v>123</v>
      </c>
      <c r="F43" s="51">
        <v>0.79435587146010112</v>
      </c>
      <c r="H43" s="50" t="s">
        <v>122</v>
      </c>
      <c r="I43" s="51">
        <v>0.37557739422405589</v>
      </c>
      <c r="M43" s="153">
        <v>15</v>
      </c>
      <c r="N43" s="50" t="s">
        <v>118</v>
      </c>
      <c r="O43" s="51">
        <v>0.30969940509342758</v>
      </c>
      <c r="P43" s="50" t="s">
        <v>131</v>
      </c>
      <c r="Q43" s="51">
        <v>-1.3857524304406933E-2</v>
      </c>
    </row>
    <row r="44" spans="4:17" x14ac:dyDescent="0.2">
      <c r="D44" s="83">
        <v>15</v>
      </c>
      <c r="E44" s="50" t="s">
        <v>107</v>
      </c>
      <c r="F44" s="51">
        <v>0.79330138666114791</v>
      </c>
      <c r="H44" s="50" t="s">
        <v>143</v>
      </c>
      <c r="I44" s="51">
        <v>0.37359176168026975</v>
      </c>
      <c r="M44" s="153">
        <v>16</v>
      </c>
      <c r="N44" s="50" t="s">
        <v>132</v>
      </c>
      <c r="O44" s="51">
        <v>0.25509822279387429</v>
      </c>
      <c r="P44" s="50" t="s">
        <v>138</v>
      </c>
      <c r="Q44" s="51">
        <v>-5.5495319476123919E-2</v>
      </c>
    </row>
    <row r="45" spans="4:17" x14ac:dyDescent="0.2">
      <c r="D45" s="83">
        <v>16</v>
      </c>
      <c r="E45" s="50" t="s">
        <v>137</v>
      </c>
      <c r="F45" s="51">
        <v>0.79253911142406797</v>
      </c>
      <c r="H45" s="50" t="s">
        <v>144</v>
      </c>
      <c r="I45" s="51">
        <v>0.37317005089887184</v>
      </c>
      <c r="M45" s="153">
        <v>17</v>
      </c>
      <c r="N45" s="50" t="s">
        <v>139</v>
      </c>
      <c r="O45" s="51">
        <v>0.24185011490908173</v>
      </c>
      <c r="P45" s="50" t="s">
        <v>149</v>
      </c>
      <c r="Q45" s="51">
        <v>-8.4201150527982355E-2</v>
      </c>
    </row>
    <row r="46" spans="4:17" x14ac:dyDescent="0.2">
      <c r="D46" s="83">
        <v>17</v>
      </c>
      <c r="E46" s="50" t="s">
        <v>142</v>
      </c>
      <c r="F46" s="51">
        <v>0.79236074404357593</v>
      </c>
      <c r="H46" s="50" t="s">
        <v>115</v>
      </c>
      <c r="I46" s="51">
        <v>0.33819035367997208</v>
      </c>
      <c r="M46" s="153">
        <v>18</v>
      </c>
      <c r="N46" s="50" t="s">
        <v>148</v>
      </c>
      <c r="O46" s="51">
        <v>-0.18673374129981257</v>
      </c>
      <c r="P46" s="50" t="s">
        <v>150</v>
      </c>
      <c r="Q46" s="51">
        <v>-0.1255902566360422</v>
      </c>
    </row>
    <row r="47" spans="4:17" x14ac:dyDescent="0.2">
      <c r="D47" s="83">
        <v>18</v>
      </c>
      <c r="E47" s="50" t="s">
        <v>138</v>
      </c>
      <c r="F47" s="51">
        <v>0.79026633335036223</v>
      </c>
      <c r="H47" s="50" t="s">
        <v>114</v>
      </c>
      <c r="I47" s="51">
        <v>0.3351905614927756</v>
      </c>
      <c r="M47" s="153">
        <v>19</v>
      </c>
      <c r="N47" s="50" t="s">
        <v>149</v>
      </c>
      <c r="O47" s="51">
        <v>-0.21869020253007593</v>
      </c>
      <c r="P47" s="50" t="s">
        <v>118</v>
      </c>
      <c r="Q47" s="51">
        <v>-0.16887895176534146</v>
      </c>
    </row>
    <row r="48" spans="4:17" ht="13.5" thickBot="1" x14ac:dyDescent="0.25">
      <c r="D48" s="83">
        <v>19</v>
      </c>
      <c r="E48" s="50" t="s">
        <v>113</v>
      </c>
      <c r="F48" s="51">
        <v>0.78422093926466585</v>
      </c>
      <c r="H48" s="50" t="s">
        <v>124</v>
      </c>
      <c r="I48" s="51">
        <v>0.33131745379113203</v>
      </c>
      <c r="M48" s="154">
        <v>20</v>
      </c>
      <c r="N48" s="52" t="s">
        <v>150</v>
      </c>
      <c r="O48" s="53">
        <v>-0.42624380159604003</v>
      </c>
      <c r="P48" s="52" t="s">
        <v>132</v>
      </c>
      <c r="Q48" s="53">
        <v>-0.186362056805702</v>
      </c>
    </row>
    <row r="49" spans="4:9" x14ac:dyDescent="0.2">
      <c r="D49" s="83">
        <v>20</v>
      </c>
      <c r="E49" s="50" t="s">
        <v>124</v>
      </c>
      <c r="F49" s="51">
        <v>0.77718542894807507</v>
      </c>
      <c r="H49" s="50" t="s">
        <v>136</v>
      </c>
      <c r="I49" s="51">
        <v>0.31545575450737434</v>
      </c>
    </row>
    <row r="50" spans="4:9" x14ac:dyDescent="0.2">
      <c r="D50" s="83">
        <v>21</v>
      </c>
      <c r="E50" s="50" t="s">
        <v>130</v>
      </c>
      <c r="F50" s="51">
        <v>0.77282732202903215</v>
      </c>
      <c r="H50" s="50" t="s">
        <v>135</v>
      </c>
      <c r="I50" s="51">
        <v>0.31235235960528124</v>
      </c>
    </row>
    <row r="51" spans="4:9" x14ac:dyDescent="0.2">
      <c r="D51" s="83">
        <v>22</v>
      </c>
      <c r="E51" s="50" t="s">
        <v>131</v>
      </c>
      <c r="F51" s="51">
        <v>0.77002276094261346</v>
      </c>
      <c r="H51" s="50" t="s">
        <v>128</v>
      </c>
      <c r="I51" s="51">
        <v>0.3053963467452171</v>
      </c>
    </row>
    <row r="52" spans="4:9" x14ac:dyDescent="0.2">
      <c r="D52" s="83">
        <v>23</v>
      </c>
      <c r="E52" s="50" t="s">
        <v>116</v>
      </c>
      <c r="F52" s="51">
        <v>0.75050011626141322</v>
      </c>
      <c r="H52" s="50" t="s">
        <v>125</v>
      </c>
      <c r="I52" s="51">
        <v>0.30309737220100552</v>
      </c>
    </row>
    <row r="53" spans="4:9" x14ac:dyDescent="0.2">
      <c r="D53" s="83">
        <v>24</v>
      </c>
      <c r="E53" s="50" t="s">
        <v>125</v>
      </c>
      <c r="F53" s="51">
        <v>0.74884429974789413</v>
      </c>
      <c r="H53" s="50" t="s">
        <v>126</v>
      </c>
      <c r="I53" s="51">
        <v>0.30127803973687334</v>
      </c>
    </row>
    <row r="54" spans="4:9" x14ac:dyDescent="0.2">
      <c r="D54" s="83">
        <v>25</v>
      </c>
      <c r="E54" s="50" t="s">
        <v>147</v>
      </c>
      <c r="F54" s="51">
        <v>0.74138926205772371</v>
      </c>
      <c r="H54" s="50" t="s">
        <v>129</v>
      </c>
      <c r="I54" s="51">
        <v>0.29615796507332304</v>
      </c>
    </row>
    <row r="55" spans="4:9" x14ac:dyDescent="0.2">
      <c r="D55" s="83">
        <v>26</v>
      </c>
      <c r="E55" s="50" t="s">
        <v>146</v>
      </c>
      <c r="F55" s="51">
        <v>0.7406915320998706</v>
      </c>
      <c r="H55" s="50" t="s">
        <v>109</v>
      </c>
      <c r="I55" s="51">
        <v>0.27885636592423796</v>
      </c>
    </row>
    <row r="56" spans="4:9" x14ac:dyDescent="0.2">
      <c r="D56" s="83">
        <v>27</v>
      </c>
      <c r="E56" s="50" t="s">
        <v>127</v>
      </c>
      <c r="F56" s="51">
        <v>0.73022897701040124</v>
      </c>
      <c r="H56" s="50" t="s">
        <v>116</v>
      </c>
      <c r="I56" s="51">
        <v>0.26578304518259893</v>
      </c>
    </row>
    <row r="57" spans="4:9" x14ac:dyDescent="0.2">
      <c r="D57" s="83">
        <v>28</v>
      </c>
      <c r="E57" s="50" t="s">
        <v>117</v>
      </c>
      <c r="F57" s="51">
        <v>0.72837060587899016</v>
      </c>
      <c r="H57" s="50" t="s">
        <v>130</v>
      </c>
      <c r="I57" s="51">
        <v>0.23579285554546695</v>
      </c>
    </row>
    <row r="58" spans="4:9" x14ac:dyDescent="0.2">
      <c r="D58" s="83">
        <v>29</v>
      </c>
      <c r="E58" s="50" t="s">
        <v>106</v>
      </c>
      <c r="F58" s="51">
        <v>0.71079308824471854</v>
      </c>
      <c r="H58" s="50" t="s">
        <v>137</v>
      </c>
      <c r="I58" s="51">
        <v>0.21465997526649222</v>
      </c>
    </row>
    <row r="59" spans="4:9" x14ac:dyDescent="0.2">
      <c r="D59" s="83">
        <v>30</v>
      </c>
      <c r="E59" s="50" t="s">
        <v>145</v>
      </c>
      <c r="F59" s="51">
        <v>0.68533301181453943</v>
      </c>
      <c r="H59" s="50" t="s">
        <v>148</v>
      </c>
      <c r="I59" s="51">
        <v>0.2019083003629609</v>
      </c>
    </row>
    <row r="60" spans="4:9" x14ac:dyDescent="0.2">
      <c r="D60" s="83">
        <v>31</v>
      </c>
      <c r="E60" s="50" t="s">
        <v>108</v>
      </c>
      <c r="F60" s="51">
        <v>0.67503287490167463</v>
      </c>
      <c r="H60" s="50" t="s">
        <v>121</v>
      </c>
      <c r="I60" s="51">
        <v>7.5731525874519492E-2</v>
      </c>
    </row>
    <row r="61" spans="4:9" x14ac:dyDescent="0.2">
      <c r="D61" s="83">
        <v>32</v>
      </c>
      <c r="E61" s="50" t="s">
        <v>151</v>
      </c>
      <c r="F61" s="51">
        <v>0.66817610915875703</v>
      </c>
      <c r="H61" s="50" t="s">
        <v>117</v>
      </c>
      <c r="I61" s="51">
        <v>4.4648811576881546E-2</v>
      </c>
    </row>
    <row r="62" spans="4:9" x14ac:dyDescent="0.2">
      <c r="D62" s="83">
        <v>33</v>
      </c>
      <c r="E62" s="50" t="s">
        <v>120</v>
      </c>
      <c r="F62" s="51">
        <v>0.53924348057046123</v>
      </c>
      <c r="H62" s="50" t="s">
        <v>131</v>
      </c>
      <c r="I62" s="51">
        <v>-1.3857524304406933E-2</v>
      </c>
    </row>
    <row r="63" spans="4:9" x14ac:dyDescent="0.2">
      <c r="D63" s="83">
        <v>34</v>
      </c>
      <c r="E63" s="50" t="s">
        <v>111</v>
      </c>
      <c r="F63" s="51">
        <v>0.52898883965680432</v>
      </c>
      <c r="H63" s="50" t="s">
        <v>138</v>
      </c>
      <c r="I63" s="51">
        <v>-5.5495319476123919E-2</v>
      </c>
    </row>
    <row r="64" spans="4:9" x14ac:dyDescent="0.2">
      <c r="D64" s="83">
        <v>35</v>
      </c>
      <c r="E64" s="50" t="s">
        <v>121</v>
      </c>
      <c r="F64" s="51">
        <v>0.51302259689167995</v>
      </c>
      <c r="H64" s="50" t="s">
        <v>149</v>
      </c>
      <c r="I64" s="51">
        <v>-8.4201150527982355E-2</v>
      </c>
    </row>
    <row r="65" spans="4:9" x14ac:dyDescent="0.2">
      <c r="D65" s="83">
        <v>36</v>
      </c>
      <c r="E65" s="50" t="s">
        <v>134</v>
      </c>
      <c r="F65" s="51">
        <v>0.50005179517578024</v>
      </c>
      <c r="H65" s="50" t="s">
        <v>150</v>
      </c>
      <c r="I65" s="51">
        <v>-0.1255902566360422</v>
      </c>
    </row>
    <row r="66" spans="4:9" x14ac:dyDescent="0.2">
      <c r="D66" s="83">
        <v>37</v>
      </c>
      <c r="E66" s="50" t="s">
        <v>141</v>
      </c>
      <c r="F66" s="51">
        <v>0.49324673607754987</v>
      </c>
      <c r="H66" s="50" t="s">
        <v>118</v>
      </c>
      <c r="I66" s="51">
        <v>-0.16887895176534146</v>
      </c>
    </row>
    <row r="67" spans="4:9" x14ac:dyDescent="0.2">
      <c r="D67" s="83">
        <v>38</v>
      </c>
      <c r="E67" s="50" t="s">
        <v>119</v>
      </c>
      <c r="F67" s="51">
        <v>0.4223775411271134</v>
      </c>
      <c r="H67" s="50" t="s">
        <v>132</v>
      </c>
      <c r="I67" s="51">
        <v>-0.186362056805702</v>
      </c>
    </row>
    <row r="68" spans="4:9" x14ac:dyDescent="0.2">
      <c r="D68" s="83">
        <v>39</v>
      </c>
      <c r="E68" s="50" t="s">
        <v>133</v>
      </c>
      <c r="F68" s="51">
        <v>0.37873484371244015</v>
      </c>
      <c r="H68" s="50" t="s">
        <v>139</v>
      </c>
      <c r="I68" s="51">
        <v>-0.19152942491699831</v>
      </c>
    </row>
    <row r="69" spans="4:9" x14ac:dyDescent="0.2">
      <c r="D69" s="83">
        <v>40</v>
      </c>
      <c r="E69" s="50" t="s">
        <v>140</v>
      </c>
      <c r="F69" s="51">
        <v>0.36699194737493446</v>
      </c>
      <c r="H69" s="50" t="s">
        <v>111</v>
      </c>
      <c r="I69" s="51">
        <v>-0.25805670649389284</v>
      </c>
    </row>
    <row r="70" spans="4:9" x14ac:dyDescent="0.2">
      <c r="D70" s="83">
        <v>41</v>
      </c>
      <c r="E70" s="50" t="s">
        <v>118</v>
      </c>
      <c r="F70" s="51">
        <v>0.30969940509342758</v>
      </c>
      <c r="H70" s="50" t="s">
        <v>120</v>
      </c>
      <c r="I70" s="51">
        <v>-0.26895448532973604</v>
      </c>
    </row>
    <row r="71" spans="4:9" x14ac:dyDescent="0.2">
      <c r="D71" s="83">
        <v>42</v>
      </c>
      <c r="E71" s="50" t="s">
        <v>132</v>
      </c>
      <c r="F71" s="51">
        <v>0.25509822279387429</v>
      </c>
      <c r="H71" s="50" t="s">
        <v>134</v>
      </c>
      <c r="I71" s="51">
        <v>-0.35975137024685616</v>
      </c>
    </row>
    <row r="72" spans="4:9" x14ac:dyDescent="0.2">
      <c r="D72" s="83">
        <v>43</v>
      </c>
      <c r="E72" s="50" t="s">
        <v>139</v>
      </c>
      <c r="F72" s="51">
        <v>0.24185011490908173</v>
      </c>
      <c r="H72" s="50" t="s">
        <v>141</v>
      </c>
      <c r="I72" s="51">
        <v>-0.36399030848422659</v>
      </c>
    </row>
    <row r="73" spans="4:9" x14ac:dyDescent="0.2">
      <c r="D73" s="83">
        <v>44</v>
      </c>
      <c r="E73" s="50" t="s">
        <v>148</v>
      </c>
      <c r="F73" s="51">
        <v>-0.18673374129981257</v>
      </c>
      <c r="H73" s="50" t="s">
        <v>119</v>
      </c>
      <c r="I73" s="51">
        <v>-0.53220596118785757</v>
      </c>
    </row>
    <row r="74" spans="4:9" x14ac:dyDescent="0.2">
      <c r="D74" s="83">
        <v>45</v>
      </c>
      <c r="E74" s="50" t="s">
        <v>149</v>
      </c>
      <c r="F74" s="51">
        <v>-0.21869020253007593</v>
      </c>
      <c r="H74" s="50" t="s">
        <v>140</v>
      </c>
      <c r="I74" s="51">
        <v>-0.57893608482852421</v>
      </c>
    </row>
    <row r="75" spans="4:9" ht="13.5" thickBot="1" x14ac:dyDescent="0.25">
      <c r="D75" s="83">
        <v>46</v>
      </c>
      <c r="E75" s="52" t="s">
        <v>150</v>
      </c>
      <c r="F75" s="53">
        <v>-0.42624380159604003</v>
      </c>
      <c r="H75" s="52" t="s">
        <v>133</v>
      </c>
      <c r="I75" s="53">
        <v>-0.57925035987021878</v>
      </c>
    </row>
  </sheetData>
  <mergeCells count="11">
    <mergeCell ref="A1:AB1"/>
    <mergeCell ref="A21:C21"/>
    <mergeCell ref="A23:C23"/>
    <mergeCell ref="E27:I27"/>
    <mergeCell ref="E28:F28"/>
    <mergeCell ref="H28:I28"/>
    <mergeCell ref="A2:A3"/>
    <mergeCell ref="B2:C2"/>
    <mergeCell ref="N27:O28"/>
    <mergeCell ref="P27:Q28"/>
    <mergeCell ref="M27:M2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0C2CC-F455-4B5A-AE6F-F8858CF537E7}">
  <dimension ref="A1:CY126"/>
  <sheetViews>
    <sheetView topLeftCell="A7" zoomScale="89" zoomScaleNormal="89" workbookViewId="0">
      <selection activeCell="I36" sqref="I36"/>
    </sheetView>
  </sheetViews>
  <sheetFormatPr defaultRowHeight="12.75" x14ac:dyDescent="0.2"/>
  <cols>
    <col min="1" max="1" width="11.140625" customWidth="1"/>
    <col min="2" max="2" width="8.28515625" customWidth="1"/>
    <col min="3" max="3" width="10.28515625" customWidth="1"/>
    <col min="4" max="4" width="11.42578125" customWidth="1"/>
    <col min="5" max="5" width="10.28515625" customWidth="1"/>
    <col min="6" max="6" width="12.28515625" customWidth="1"/>
    <col min="7" max="7" width="13.85546875" customWidth="1"/>
    <col min="8" max="8" width="15.28515625" customWidth="1"/>
    <col min="9" max="9" width="10.5703125" customWidth="1"/>
    <col min="10" max="10" width="13.85546875" customWidth="1"/>
    <col min="11" max="11" width="14.28515625" customWidth="1"/>
    <col min="12" max="12" width="16.7109375" bestFit="1" customWidth="1"/>
    <col min="13" max="13" width="13.140625" bestFit="1" customWidth="1"/>
    <col min="14" max="14" width="13.28515625" customWidth="1"/>
    <col min="15" max="16" width="12.5703125" bestFit="1" customWidth="1"/>
    <col min="17" max="17" width="13.85546875" customWidth="1"/>
    <col min="18" max="18" width="12" customWidth="1"/>
    <col min="19" max="19" width="14.140625" customWidth="1"/>
    <col min="20" max="20" width="20.28515625" customWidth="1"/>
    <col min="21" max="21" width="14.42578125" bestFit="1" customWidth="1"/>
    <col min="22" max="22" width="10.85546875" customWidth="1"/>
    <col min="23" max="23" width="16.7109375" bestFit="1" customWidth="1"/>
    <col min="24" max="24" width="13.140625" bestFit="1" customWidth="1"/>
    <col min="25" max="26" width="12.5703125" bestFit="1" customWidth="1"/>
    <col min="27" max="27" width="14.42578125" bestFit="1" customWidth="1"/>
    <col min="28" max="29" width="13.140625" bestFit="1" customWidth="1"/>
    <col min="30" max="31" width="12.5703125" bestFit="1" customWidth="1"/>
    <col min="32" max="32" width="13.28515625" bestFit="1" customWidth="1"/>
    <col min="33" max="33" width="12.5703125" bestFit="1" customWidth="1"/>
    <col min="34" max="34" width="13.140625" bestFit="1" customWidth="1"/>
    <col min="35" max="35" width="12.5703125" bestFit="1" customWidth="1"/>
    <col min="36" max="36" width="13.140625" bestFit="1" customWidth="1"/>
    <col min="37" max="37" width="14.42578125" bestFit="1" customWidth="1"/>
    <col min="38" max="38" width="13.140625" bestFit="1" customWidth="1"/>
    <col min="39" max="41" width="12.5703125" bestFit="1" customWidth="1"/>
    <col min="42" max="42" width="14.42578125" bestFit="1" customWidth="1"/>
    <col min="43" max="43" width="13.140625" bestFit="1" customWidth="1"/>
    <col min="44" max="46" width="12.5703125" bestFit="1" customWidth="1"/>
    <col min="47" max="47" width="15.7109375" bestFit="1" customWidth="1"/>
    <col min="48" max="48" width="13.140625" bestFit="1" customWidth="1"/>
    <col min="49" max="50" width="12.5703125" bestFit="1" customWidth="1"/>
    <col min="51" max="51" width="13.140625" bestFit="1" customWidth="1"/>
    <col min="52" max="52" width="13.28515625" bestFit="1" customWidth="1"/>
    <col min="53" max="53" width="13.140625" bestFit="1" customWidth="1"/>
    <col min="54" max="55" width="12.5703125" bestFit="1" customWidth="1"/>
    <col min="56" max="56" width="13.140625" bestFit="1" customWidth="1"/>
    <col min="57" max="57" width="13.28515625" bestFit="1" customWidth="1"/>
    <col min="58" max="61" width="13.140625" bestFit="1" customWidth="1"/>
    <col min="62" max="62" width="13.28515625" bestFit="1" customWidth="1"/>
    <col min="63" max="63" width="12.5703125" bestFit="1" customWidth="1"/>
    <col min="64" max="64" width="13.28515625" bestFit="1" customWidth="1"/>
    <col min="65" max="65" width="17.85546875" bestFit="1" customWidth="1"/>
    <col min="66" max="66" width="12.5703125" bestFit="1" customWidth="1"/>
    <col min="67" max="67" width="13.140625" bestFit="1" customWidth="1"/>
    <col min="68" max="68" width="13.28515625" bestFit="1" customWidth="1"/>
    <col min="69" max="69" width="12.5703125" bestFit="1" customWidth="1"/>
    <col min="70" max="71" width="13.140625" bestFit="1" customWidth="1"/>
    <col min="72" max="79" width="12.5703125" bestFit="1" customWidth="1"/>
    <col min="80" max="81" width="13.140625" bestFit="1" customWidth="1"/>
    <col min="82" max="84" width="12.5703125" bestFit="1" customWidth="1"/>
    <col min="85" max="86" width="13.140625" bestFit="1" customWidth="1"/>
    <col min="87" max="87" width="13.28515625" bestFit="1" customWidth="1"/>
    <col min="88" max="88" width="12.5703125" bestFit="1" customWidth="1"/>
    <col min="89" max="89" width="13.140625" bestFit="1" customWidth="1"/>
    <col min="90" max="91" width="12.5703125" bestFit="1" customWidth="1"/>
    <col min="92" max="92" width="13.42578125" customWidth="1"/>
    <col min="93" max="93" width="10.140625" customWidth="1"/>
    <col min="94" max="94" width="11.140625" customWidth="1"/>
    <col min="95" max="95" width="10.28515625" customWidth="1"/>
    <col min="96" max="96" width="12.5703125" bestFit="1" customWidth="1"/>
    <col min="97" max="97" width="10.42578125" customWidth="1"/>
    <col min="98" max="98" width="10.7109375" customWidth="1"/>
    <col min="99" max="99" width="13.140625" bestFit="1" customWidth="1"/>
    <col min="100" max="101" width="12.5703125" bestFit="1" customWidth="1"/>
    <col min="102" max="102" width="14.42578125" bestFit="1" customWidth="1"/>
    <col min="103" max="103" width="13.140625" bestFit="1" customWidth="1"/>
    <col min="258" max="258" width="8.28515625" customWidth="1"/>
    <col min="259" max="259" width="16.85546875" customWidth="1"/>
    <col min="260" max="260" width="11.42578125" customWidth="1"/>
    <col min="261" max="261" width="10.28515625" customWidth="1"/>
    <col min="262" max="262" width="14.5703125" customWidth="1"/>
    <col min="263" max="263" width="10.7109375" customWidth="1"/>
    <col min="264" max="264" width="12.5703125" bestFit="1" customWidth="1"/>
    <col min="265" max="265" width="10.5703125" customWidth="1"/>
    <col min="266" max="267" width="10.7109375" customWidth="1"/>
    <col min="268" max="268" width="16.7109375" bestFit="1" customWidth="1"/>
    <col min="269" max="269" width="13.140625" bestFit="1" customWidth="1"/>
    <col min="270" max="270" width="13.28515625" customWidth="1"/>
    <col min="271" max="272" width="12.5703125" bestFit="1" customWidth="1"/>
    <col min="273" max="273" width="13.85546875" customWidth="1"/>
    <col min="274" max="274" width="13.140625" bestFit="1" customWidth="1"/>
    <col min="275" max="275" width="14.140625" customWidth="1"/>
    <col min="276" max="276" width="20.28515625" customWidth="1"/>
    <col min="277" max="277" width="14.42578125" bestFit="1" customWidth="1"/>
    <col min="278" max="278" width="10.85546875" customWidth="1"/>
    <col min="279" max="279" width="16.7109375" bestFit="1" customWidth="1"/>
    <col min="280" max="280" width="13.140625" bestFit="1" customWidth="1"/>
    <col min="281" max="282" width="12.5703125" bestFit="1" customWidth="1"/>
    <col min="283" max="283" width="14.42578125" bestFit="1" customWidth="1"/>
    <col min="284" max="285" width="13.140625" bestFit="1" customWidth="1"/>
    <col min="286" max="287" width="12.5703125" bestFit="1" customWidth="1"/>
    <col min="288" max="288" width="13.28515625" bestFit="1" customWidth="1"/>
    <col min="289" max="289" width="12.5703125" bestFit="1" customWidth="1"/>
    <col min="290" max="290" width="13.140625" bestFit="1" customWidth="1"/>
    <col min="291" max="291" width="12.5703125" bestFit="1" customWidth="1"/>
    <col min="292" max="292" width="13.140625" bestFit="1" customWidth="1"/>
    <col min="293" max="293" width="14.42578125" bestFit="1" customWidth="1"/>
    <col min="294" max="294" width="13.140625" bestFit="1" customWidth="1"/>
    <col min="295" max="297" width="12.5703125" bestFit="1" customWidth="1"/>
    <col min="298" max="298" width="14.42578125" bestFit="1" customWidth="1"/>
    <col min="299" max="299" width="13.140625" bestFit="1" customWidth="1"/>
    <col min="300" max="302" width="12.5703125" bestFit="1" customWidth="1"/>
    <col min="303" max="303" width="15.7109375" bestFit="1" customWidth="1"/>
    <col min="304" max="304" width="13.140625" bestFit="1" customWidth="1"/>
    <col min="305" max="306" width="12.5703125" bestFit="1" customWidth="1"/>
    <col min="307" max="307" width="13.140625" bestFit="1" customWidth="1"/>
    <col min="308" max="308" width="13.28515625" bestFit="1" customWidth="1"/>
    <col min="309" max="309" width="13.140625" bestFit="1" customWidth="1"/>
    <col min="310" max="311" width="12.5703125" bestFit="1" customWidth="1"/>
    <col min="312" max="312" width="13.140625" bestFit="1" customWidth="1"/>
    <col min="313" max="313" width="13.28515625" bestFit="1" customWidth="1"/>
    <col min="314" max="317" width="13.140625" bestFit="1" customWidth="1"/>
    <col min="318" max="318" width="13.28515625" bestFit="1" customWidth="1"/>
    <col min="319" max="319" width="12.5703125" bestFit="1" customWidth="1"/>
    <col min="320" max="320" width="13.28515625" bestFit="1" customWidth="1"/>
    <col min="321" max="321" width="17.85546875" bestFit="1" customWidth="1"/>
    <col min="322" max="322" width="12.5703125" bestFit="1" customWidth="1"/>
    <col min="323" max="323" width="13.140625" bestFit="1" customWidth="1"/>
    <col min="324" max="324" width="13.28515625" bestFit="1" customWidth="1"/>
    <col min="325" max="325" width="12.5703125" bestFit="1" customWidth="1"/>
    <col min="326" max="327" width="13.140625" bestFit="1" customWidth="1"/>
    <col min="328" max="335" width="12.5703125" bestFit="1" customWidth="1"/>
    <col min="336" max="337" width="13.140625" bestFit="1" customWidth="1"/>
    <col min="338" max="340" width="12.5703125" bestFit="1" customWidth="1"/>
    <col min="341" max="342" width="13.140625" bestFit="1" customWidth="1"/>
    <col min="343" max="343" width="13.28515625" bestFit="1" customWidth="1"/>
    <col min="344" max="344" width="12.5703125" bestFit="1" customWidth="1"/>
    <col min="345" max="345" width="13.140625" bestFit="1" customWidth="1"/>
    <col min="346" max="347" width="12.5703125" bestFit="1" customWidth="1"/>
    <col min="348" max="348" width="13.42578125" customWidth="1"/>
    <col min="349" max="349" width="10.140625" customWidth="1"/>
    <col min="350" max="350" width="11.140625" customWidth="1"/>
    <col min="351" max="351" width="10.28515625" customWidth="1"/>
    <col min="352" max="352" width="12.5703125" bestFit="1" customWidth="1"/>
    <col min="353" max="353" width="10.42578125" customWidth="1"/>
    <col min="354" max="354" width="10.7109375" customWidth="1"/>
    <col min="355" max="355" width="13.140625" bestFit="1" customWidth="1"/>
    <col min="356" max="357" width="12.5703125" bestFit="1" customWidth="1"/>
    <col min="358" max="358" width="14.42578125" bestFit="1" customWidth="1"/>
    <col min="359" max="359" width="13.140625" bestFit="1" customWidth="1"/>
    <col min="514" max="514" width="8.28515625" customWidth="1"/>
    <col min="515" max="515" width="16.85546875" customWidth="1"/>
    <col min="516" max="516" width="11.42578125" customWidth="1"/>
    <col min="517" max="517" width="10.28515625" customWidth="1"/>
    <col min="518" max="518" width="14.5703125" customWidth="1"/>
    <col min="519" max="519" width="10.7109375" customWidth="1"/>
    <col min="520" max="520" width="12.5703125" bestFit="1" customWidth="1"/>
    <col min="521" max="521" width="10.5703125" customWidth="1"/>
    <col min="522" max="523" width="10.7109375" customWidth="1"/>
    <col min="524" max="524" width="16.7109375" bestFit="1" customWidth="1"/>
    <col min="525" max="525" width="13.140625" bestFit="1" customWidth="1"/>
    <col min="526" max="526" width="13.28515625" customWidth="1"/>
    <col min="527" max="528" width="12.5703125" bestFit="1" customWidth="1"/>
    <col min="529" max="529" width="13.85546875" customWidth="1"/>
    <col min="530" max="530" width="13.140625" bestFit="1" customWidth="1"/>
    <col min="531" max="531" width="14.140625" customWidth="1"/>
    <col min="532" max="532" width="20.28515625" customWidth="1"/>
    <col min="533" max="533" width="14.42578125" bestFit="1" customWidth="1"/>
    <col min="534" max="534" width="10.85546875" customWidth="1"/>
    <col min="535" max="535" width="16.7109375" bestFit="1" customWidth="1"/>
    <col min="536" max="536" width="13.140625" bestFit="1" customWidth="1"/>
    <col min="537" max="538" width="12.5703125" bestFit="1" customWidth="1"/>
    <col min="539" max="539" width="14.42578125" bestFit="1" customWidth="1"/>
    <col min="540" max="541" width="13.140625" bestFit="1" customWidth="1"/>
    <col min="542" max="543" width="12.5703125" bestFit="1" customWidth="1"/>
    <col min="544" max="544" width="13.28515625" bestFit="1" customWidth="1"/>
    <col min="545" max="545" width="12.5703125" bestFit="1" customWidth="1"/>
    <col min="546" max="546" width="13.140625" bestFit="1" customWidth="1"/>
    <col min="547" max="547" width="12.5703125" bestFit="1" customWidth="1"/>
    <col min="548" max="548" width="13.140625" bestFit="1" customWidth="1"/>
    <col min="549" max="549" width="14.42578125" bestFit="1" customWidth="1"/>
    <col min="550" max="550" width="13.140625" bestFit="1" customWidth="1"/>
    <col min="551" max="553" width="12.5703125" bestFit="1" customWidth="1"/>
    <col min="554" max="554" width="14.42578125" bestFit="1" customWidth="1"/>
    <col min="555" max="555" width="13.140625" bestFit="1" customWidth="1"/>
    <col min="556" max="558" width="12.5703125" bestFit="1" customWidth="1"/>
    <col min="559" max="559" width="15.7109375" bestFit="1" customWidth="1"/>
    <col min="560" max="560" width="13.140625" bestFit="1" customWidth="1"/>
    <col min="561" max="562" width="12.5703125" bestFit="1" customWidth="1"/>
    <col min="563" max="563" width="13.140625" bestFit="1" customWidth="1"/>
    <col min="564" max="564" width="13.28515625" bestFit="1" customWidth="1"/>
    <col min="565" max="565" width="13.140625" bestFit="1" customWidth="1"/>
    <col min="566" max="567" width="12.5703125" bestFit="1" customWidth="1"/>
    <col min="568" max="568" width="13.140625" bestFit="1" customWidth="1"/>
    <col min="569" max="569" width="13.28515625" bestFit="1" customWidth="1"/>
    <col min="570" max="573" width="13.140625" bestFit="1" customWidth="1"/>
    <col min="574" max="574" width="13.28515625" bestFit="1" customWidth="1"/>
    <col min="575" max="575" width="12.5703125" bestFit="1" customWidth="1"/>
    <col min="576" max="576" width="13.28515625" bestFit="1" customWidth="1"/>
    <col min="577" max="577" width="17.85546875" bestFit="1" customWidth="1"/>
    <col min="578" max="578" width="12.5703125" bestFit="1" customWidth="1"/>
    <col min="579" max="579" width="13.140625" bestFit="1" customWidth="1"/>
    <col min="580" max="580" width="13.28515625" bestFit="1" customWidth="1"/>
    <col min="581" max="581" width="12.5703125" bestFit="1" customWidth="1"/>
    <col min="582" max="583" width="13.140625" bestFit="1" customWidth="1"/>
    <col min="584" max="591" width="12.5703125" bestFit="1" customWidth="1"/>
    <col min="592" max="593" width="13.140625" bestFit="1" customWidth="1"/>
    <col min="594" max="596" width="12.5703125" bestFit="1" customWidth="1"/>
    <col min="597" max="598" width="13.140625" bestFit="1" customWidth="1"/>
    <col min="599" max="599" width="13.28515625" bestFit="1" customWidth="1"/>
    <col min="600" max="600" width="12.5703125" bestFit="1" customWidth="1"/>
    <col min="601" max="601" width="13.140625" bestFit="1" customWidth="1"/>
    <col min="602" max="603" width="12.5703125" bestFit="1" customWidth="1"/>
    <col min="604" max="604" width="13.42578125" customWidth="1"/>
    <col min="605" max="605" width="10.140625" customWidth="1"/>
    <col min="606" max="606" width="11.140625" customWidth="1"/>
    <col min="607" max="607" width="10.28515625" customWidth="1"/>
    <col min="608" max="608" width="12.5703125" bestFit="1" customWidth="1"/>
    <col min="609" max="609" width="10.42578125" customWidth="1"/>
    <col min="610" max="610" width="10.7109375" customWidth="1"/>
    <col min="611" max="611" width="13.140625" bestFit="1" customWidth="1"/>
    <col min="612" max="613" width="12.5703125" bestFit="1" customWidth="1"/>
    <col min="614" max="614" width="14.42578125" bestFit="1" customWidth="1"/>
    <col min="615" max="615" width="13.140625" bestFit="1" customWidth="1"/>
    <col min="770" max="770" width="8.28515625" customWidth="1"/>
    <col min="771" max="771" width="16.85546875" customWidth="1"/>
    <col min="772" max="772" width="11.42578125" customWidth="1"/>
    <col min="773" max="773" width="10.28515625" customWidth="1"/>
    <col min="774" max="774" width="14.5703125" customWidth="1"/>
    <col min="775" max="775" width="10.7109375" customWidth="1"/>
    <col min="776" max="776" width="12.5703125" bestFit="1" customWidth="1"/>
    <col min="777" max="777" width="10.5703125" customWidth="1"/>
    <col min="778" max="779" width="10.7109375" customWidth="1"/>
    <col min="780" max="780" width="16.7109375" bestFit="1" customWidth="1"/>
    <col min="781" max="781" width="13.140625" bestFit="1" customWidth="1"/>
    <col min="782" max="782" width="13.28515625" customWidth="1"/>
    <col min="783" max="784" width="12.5703125" bestFit="1" customWidth="1"/>
    <col min="785" max="785" width="13.85546875" customWidth="1"/>
    <col min="786" max="786" width="13.140625" bestFit="1" customWidth="1"/>
    <col min="787" max="787" width="14.140625" customWidth="1"/>
    <col min="788" max="788" width="20.28515625" customWidth="1"/>
    <col min="789" max="789" width="14.42578125" bestFit="1" customWidth="1"/>
    <col min="790" max="790" width="10.85546875" customWidth="1"/>
    <col min="791" max="791" width="16.7109375" bestFit="1" customWidth="1"/>
    <col min="792" max="792" width="13.140625" bestFit="1" customWidth="1"/>
    <col min="793" max="794" width="12.5703125" bestFit="1" customWidth="1"/>
    <col min="795" max="795" width="14.42578125" bestFit="1" customWidth="1"/>
    <col min="796" max="797" width="13.140625" bestFit="1" customWidth="1"/>
    <col min="798" max="799" width="12.5703125" bestFit="1" customWidth="1"/>
    <col min="800" max="800" width="13.28515625" bestFit="1" customWidth="1"/>
    <col min="801" max="801" width="12.5703125" bestFit="1" customWidth="1"/>
    <col min="802" max="802" width="13.140625" bestFit="1" customWidth="1"/>
    <col min="803" max="803" width="12.5703125" bestFit="1" customWidth="1"/>
    <col min="804" max="804" width="13.140625" bestFit="1" customWidth="1"/>
    <col min="805" max="805" width="14.42578125" bestFit="1" customWidth="1"/>
    <col min="806" max="806" width="13.140625" bestFit="1" customWidth="1"/>
    <col min="807" max="809" width="12.5703125" bestFit="1" customWidth="1"/>
    <col min="810" max="810" width="14.42578125" bestFit="1" customWidth="1"/>
    <col min="811" max="811" width="13.140625" bestFit="1" customWidth="1"/>
    <col min="812" max="814" width="12.5703125" bestFit="1" customWidth="1"/>
    <col min="815" max="815" width="15.7109375" bestFit="1" customWidth="1"/>
    <col min="816" max="816" width="13.140625" bestFit="1" customWidth="1"/>
    <col min="817" max="818" width="12.5703125" bestFit="1" customWidth="1"/>
    <col min="819" max="819" width="13.140625" bestFit="1" customWidth="1"/>
    <col min="820" max="820" width="13.28515625" bestFit="1" customWidth="1"/>
    <col min="821" max="821" width="13.140625" bestFit="1" customWidth="1"/>
    <col min="822" max="823" width="12.5703125" bestFit="1" customWidth="1"/>
    <col min="824" max="824" width="13.140625" bestFit="1" customWidth="1"/>
    <col min="825" max="825" width="13.28515625" bestFit="1" customWidth="1"/>
    <col min="826" max="829" width="13.140625" bestFit="1" customWidth="1"/>
    <col min="830" max="830" width="13.28515625" bestFit="1" customWidth="1"/>
    <col min="831" max="831" width="12.5703125" bestFit="1" customWidth="1"/>
    <col min="832" max="832" width="13.28515625" bestFit="1" customWidth="1"/>
    <col min="833" max="833" width="17.85546875" bestFit="1" customWidth="1"/>
    <col min="834" max="834" width="12.5703125" bestFit="1" customWidth="1"/>
    <col min="835" max="835" width="13.140625" bestFit="1" customWidth="1"/>
    <col min="836" max="836" width="13.28515625" bestFit="1" customWidth="1"/>
    <col min="837" max="837" width="12.5703125" bestFit="1" customWidth="1"/>
    <col min="838" max="839" width="13.140625" bestFit="1" customWidth="1"/>
    <col min="840" max="847" width="12.5703125" bestFit="1" customWidth="1"/>
    <col min="848" max="849" width="13.140625" bestFit="1" customWidth="1"/>
    <col min="850" max="852" width="12.5703125" bestFit="1" customWidth="1"/>
    <col min="853" max="854" width="13.140625" bestFit="1" customWidth="1"/>
    <col min="855" max="855" width="13.28515625" bestFit="1" customWidth="1"/>
    <col min="856" max="856" width="12.5703125" bestFit="1" customWidth="1"/>
    <col min="857" max="857" width="13.140625" bestFit="1" customWidth="1"/>
    <col min="858" max="859" width="12.5703125" bestFit="1" customWidth="1"/>
    <col min="860" max="860" width="13.42578125" customWidth="1"/>
    <col min="861" max="861" width="10.140625" customWidth="1"/>
    <col min="862" max="862" width="11.140625" customWidth="1"/>
    <col min="863" max="863" width="10.28515625" customWidth="1"/>
    <col min="864" max="864" width="12.5703125" bestFit="1" customWidth="1"/>
    <col min="865" max="865" width="10.42578125" customWidth="1"/>
    <col min="866" max="866" width="10.7109375" customWidth="1"/>
    <col min="867" max="867" width="13.140625" bestFit="1" customWidth="1"/>
    <col min="868" max="869" width="12.5703125" bestFit="1" customWidth="1"/>
    <col min="870" max="870" width="14.42578125" bestFit="1" customWidth="1"/>
    <col min="871" max="871" width="13.140625" bestFit="1" customWidth="1"/>
    <col min="1026" max="1026" width="8.28515625" customWidth="1"/>
    <col min="1027" max="1027" width="16.85546875" customWidth="1"/>
    <col min="1028" max="1028" width="11.42578125" customWidth="1"/>
    <col min="1029" max="1029" width="10.28515625" customWidth="1"/>
    <col min="1030" max="1030" width="14.5703125" customWidth="1"/>
    <col min="1031" max="1031" width="10.7109375" customWidth="1"/>
    <col min="1032" max="1032" width="12.5703125" bestFit="1" customWidth="1"/>
    <col min="1033" max="1033" width="10.5703125" customWidth="1"/>
    <col min="1034" max="1035" width="10.7109375" customWidth="1"/>
    <col min="1036" max="1036" width="16.7109375" bestFit="1" customWidth="1"/>
    <col min="1037" max="1037" width="13.140625" bestFit="1" customWidth="1"/>
    <col min="1038" max="1038" width="13.28515625" customWidth="1"/>
    <col min="1039" max="1040" width="12.5703125" bestFit="1" customWidth="1"/>
    <col min="1041" max="1041" width="13.85546875" customWidth="1"/>
    <col min="1042" max="1042" width="13.140625" bestFit="1" customWidth="1"/>
    <col min="1043" max="1043" width="14.140625" customWidth="1"/>
    <col min="1044" max="1044" width="20.28515625" customWidth="1"/>
    <col min="1045" max="1045" width="14.42578125" bestFit="1" customWidth="1"/>
    <col min="1046" max="1046" width="10.85546875" customWidth="1"/>
    <col min="1047" max="1047" width="16.7109375" bestFit="1" customWidth="1"/>
    <col min="1048" max="1048" width="13.140625" bestFit="1" customWidth="1"/>
    <col min="1049" max="1050" width="12.5703125" bestFit="1" customWidth="1"/>
    <col min="1051" max="1051" width="14.42578125" bestFit="1" customWidth="1"/>
    <col min="1052" max="1053" width="13.140625" bestFit="1" customWidth="1"/>
    <col min="1054" max="1055" width="12.5703125" bestFit="1" customWidth="1"/>
    <col min="1056" max="1056" width="13.28515625" bestFit="1" customWidth="1"/>
    <col min="1057" max="1057" width="12.5703125" bestFit="1" customWidth="1"/>
    <col min="1058" max="1058" width="13.140625" bestFit="1" customWidth="1"/>
    <col min="1059" max="1059" width="12.5703125" bestFit="1" customWidth="1"/>
    <col min="1060" max="1060" width="13.140625" bestFit="1" customWidth="1"/>
    <col min="1061" max="1061" width="14.42578125" bestFit="1" customWidth="1"/>
    <col min="1062" max="1062" width="13.140625" bestFit="1" customWidth="1"/>
    <col min="1063" max="1065" width="12.5703125" bestFit="1" customWidth="1"/>
    <col min="1066" max="1066" width="14.42578125" bestFit="1" customWidth="1"/>
    <col min="1067" max="1067" width="13.140625" bestFit="1" customWidth="1"/>
    <col min="1068" max="1070" width="12.5703125" bestFit="1" customWidth="1"/>
    <col min="1071" max="1071" width="15.7109375" bestFit="1" customWidth="1"/>
    <col min="1072" max="1072" width="13.140625" bestFit="1" customWidth="1"/>
    <col min="1073" max="1074" width="12.5703125" bestFit="1" customWidth="1"/>
    <col min="1075" max="1075" width="13.140625" bestFit="1" customWidth="1"/>
    <col min="1076" max="1076" width="13.28515625" bestFit="1" customWidth="1"/>
    <col min="1077" max="1077" width="13.140625" bestFit="1" customWidth="1"/>
    <col min="1078" max="1079" width="12.5703125" bestFit="1" customWidth="1"/>
    <col min="1080" max="1080" width="13.140625" bestFit="1" customWidth="1"/>
    <col min="1081" max="1081" width="13.28515625" bestFit="1" customWidth="1"/>
    <col min="1082" max="1085" width="13.140625" bestFit="1" customWidth="1"/>
    <col min="1086" max="1086" width="13.28515625" bestFit="1" customWidth="1"/>
    <col min="1087" max="1087" width="12.5703125" bestFit="1" customWidth="1"/>
    <col min="1088" max="1088" width="13.28515625" bestFit="1" customWidth="1"/>
    <col min="1089" max="1089" width="17.85546875" bestFit="1" customWidth="1"/>
    <col min="1090" max="1090" width="12.5703125" bestFit="1" customWidth="1"/>
    <col min="1091" max="1091" width="13.140625" bestFit="1" customWidth="1"/>
    <col min="1092" max="1092" width="13.28515625" bestFit="1" customWidth="1"/>
    <col min="1093" max="1093" width="12.5703125" bestFit="1" customWidth="1"/>
    <col min="1094" max="1095" width="13.140625" bestFit="1" customWidth="1"/>
    <col min="1096" max="1103" width="12.5703125" bestFit="1" customWidth="1"/>
    <col min="1104" max="1105" width="13.140625" bestFit="1" customWidth="1"/>
    <col min="1106" max="1108" width="12.5703125" bestFit="1" customWidth="1"/>
    <col min="1109" max="1110" width="13.140625" bestFit="1" customWidth="1"/>
    <col min="1111" max="1111" width="13.28515625" bestFit="1" customWidth="1"/>
    <col min="1112" max="1112" width="12.5703125" bestFit="1" customWidth="1"/>
    <col min="1113" max="1113" width="13.140625" bestFit="1" customWidth="1"/>
    <col min="1114" max="1115" width="12.5703125" bestFit="1" customWidth="1"/>
    <col min="1116" max="1116" width="13.42578125" customWidth="1"/>
    <col min="1117" max="1117" width="10.140625" customWidth="1"/>
    <col min="1118" max="1118" width="11.140625" customWidth="1"/>
    <col min="1119" max="1119" width="10.28515625" customWidth="1"/>
    <col min="1120" max="1120" width="12.5703125" bestFit="1" customWidth="1"/>
    <col min="1121" max="1121" width="10.42578125" customWidth="1"/>
    <col min="1122" max="1122" width="10.7109375" customWidth="1"/>
    <col min="1123" max="1123" width="13.140625" bestFit="1" customWidth="1"/>
    <col min="1124" max="1125" width="12.5703125" bestFit="1" customWidth="1"/>
    <col min="1126" max="1126" width="14.42578125" bestFit="1" customWidth="1"/>
    <col min="1127" max="1127" width="13.140625" bestFit="1" customWidth="1"/>
    <col min="1282" max="1282" width="8.28515625" customWidth="1"/>
    <col min="1283" max="1283" width="16.85546875" customWidth="1"/>
    <col min="1284" max="1284" width="11.42578125" customWidth="1"/>
    <col min="1285" max="1285" width="10.28515625" customWidth="1"/>
    <col min="1286" max="1286" width="14.5703125" customWidth="1"/>
    <col min="1287" max="1287" width="10.7109375" customWidth="1"/>
    <col min="1288" max="1288" width="12.5703125" bestFit="1" customWidth="1"/>
    <col min="1289" max="1289" width="10.5703125" customWidth="1"/>
    <col min="1290" max="1291" width="10.7109375" customWidth="1"/>
    <col min="1292" max="1292" width="16.7109375" bestFit="1" customWidth="1"/>
    <col min="1293" max="1293" width="13.140625" bestFit="1" customWidth="1"/>
    <col min="1294" max="1294" width="13.28515625" customWidth="1"/>
    <col min="1295" max="1296" width="12.5703125" bestFit="1" customWidth="1"/>
    <col min="1297" max="1297" width="13.85546875" customWidth="1"/>
    <col min="1298" max="1298" width="13.140625" bestFit="1" customWidth="1"/>
    <col min="1299" max="1299" width="14.140625" customWidth="1"/>
    <col min="1300" max="1300" width="20.28515625" customWidth="1"/>
    <col min="1301" max="1301" width="14.42578125" bestFit="1" customWidth="1"/>
    <col min="1302" max="1302" width="10.85546875" customWidth="1"/>
    <col min="1303" max="1303" width="16.7109375" bestFit="1" customWidth="1"/>
    <col min="1304" max="1304" width="13.140625" bestFit="1" customWidth="1"/>
    <col min="1305" max="1306" width="12.5703125" bestFit="1" customWidth="1"/>
    <col min="1307" max="1307" width="14.42578125" bestFit="1" customWidth="1"/>
    <col min="1308" max="1309" width="13.140625" bestFit="1" customWidth="1"/>
    <col min="1310" max="1311" width="12.5703125" bestFit="1" customWidth="1"/>
    <col min="1312" max="1312" width="13.28515625" bestFit="1" customWidth="1"/>
    <col min="1313" max="1313" width="12.5703125" bestFit="1" customWidth="1"/>
    <col min="1314" max="1314" width="13.140625" bestFit="1" customWidth="1"/>
    <col min="1315" max="1315" width="12.5703125" bestFit="1" customWidth="1"/>
    <col min="1316" max="1316" width="13.140625" bestFit="1" customWidth="1"/>
    <col min="1317" max="1317" width="14.42578125" bestFit="1" customWidth="1"/>
    <col min="1318" max="1318" width="13.140625" bestFit="1" customWidth="1"/>
    <col min="1319" max="1321" width="12.5703125" bestFit="1" customWidth="1"/>
    <col min="1322" max="1322" width="14.42578125" bestFit="1" customWidth="1"/>
    <col min="1323" max="1323" width="13.140625" bestFit="1" customWidth="1"/>
    <col min="1324" max="1326" width="12.5703125" bestFit="1" customWidth="1"/>
    <col min="1327" max="1327" width="15.7109375" bestFit="1" customWidth="1"/>
    <col min="1328" max="1328" width="13.140625" bestFit="1" customWidth="1"/>
    <col min="1329" max="1330" width="12.5703125" bestFit="1" customWidth="1"/>
    <col min="1331" max="1331" width="13.140625" bestFit="1" customWidth="1"/>
    <col min="1332" max="1332" width="13.28515625" bestFit="1" customWidth="1"/>
    <col min="1333" max="1333" width="13.140625" bestFit="1" customWidth="1"/>
    <col min="1334" max="1335" width="12.5703125" bestFit="1" customWidth="1"/>
    <col min="1336" max="1336" width="13.140625" bestFit="1" customWidth="1"/>
    <col min="1337" max="1337" width="13.28515625" bestFit="1" customWidth="1"/>
    <col min="1338" max="1341" width="13.140625" bestFit="1" customWidth="1"/>
    <col min="1342" max="1342" width="13.28515625" bestFit="1" customWidth="1"/>
    <col min="1343" max="1343" width="12.5703125" bestFit="1" customWidth="1"/>
    <col min="1344" max="1344" width="13.28515625" bestFit="1" customWidth="1"/>
    <col min="1345" max="1345" width="17.85546875" bestFit="1" customWidth="1"/>
    <col min="1346" max="1346" width="12.5703125" bestFit="1" customWidth="1"/>
    <col min="1347" max="1347" width="13.140625" bestFit="1" customWidth="1"/>
    <col min="1348" max="1348" width="13.28515625" bestFit="1" customWidth="1"/>
    <col min="1349" max="1349" width="12.5703125" bestFit="1" customWidth="1"/>
    <col min="1350" max="1351" width="13.140625" bestFit="1" customWidth="1"/>
    <col min="1352" max="1359" width="12.5703125" bestFit="1" customWidth="1"/>
    <col min="1360" max="1361" width="13.140625" bestFit="1" customWidth="1"/>
    <col min="1362" max="1364" width="12.5703125" bestFit="1" customWidth="1"/>
    <col min="1365" max="1366" width="13.140625" bestFit="1" customWidth="1"/>
    <col min="1367" max="1367" width="13.28515625" bestFit="1" customWidth="1"/>
    <col min="1368" max="1368" width="12.5703125" bestFit="1" customWidth="1"/>
    <col min="1369" max="1369" width="13.140625" bestFit="1" customWidth="1"/>
    <col min="1370" max="1371" width="12.5703125" bestFit="1" customWidth="1"/>
    <col min="1372" max="1372" width="13.42578125" customWidth="1"/>
    <col min="1373" max="1373" width="10.140625" customWidth="1"/>
    <col min="1374" max="1374" width="11.140625" customWidth="1"/>
    <col min="1375" max="1375" width="10.28515625" customWidth="1"/>
    <col min="1376" max="1376" width="12.5703125" bestFit="1" customWidth="1"/>
    <col min="1377" max="1377" width="10.42578125" customWidth="1"/>
    <col min="1378" max="1378" width="10.7109375" customWidth="1"/>
    <col min="1379" max="1379" width="13.140625" bestFit="1" customWidth="1"/>
    <col min="1380" max="1381" width="12.5703125" bestFit="1" customWidth="1"/>
    <col min="1382" max="1382" width="14.42578125" bestFit="1" customWidth="1"/>
    <col min="1383" max="1383" width="13.140625" bestFit="1" customWidth="1"/>
    <col min="1538" max="1538" width="8.28515625" customWidth="1"/>
    <col min="1539" max="1539" width="16.85546875" customWidth="1"/>
    <col min="1540" max="1540" width="11.42578125" customWidth="1"/>
    <col min="1541" max="1541" width="10.28515625" customWidth="1"/>
    <col min="1542" max="1542" width="14.5703125" customWidth="1"/>
    <col min="1543" max="1543" width="10.7109375" customWidth="1"/>
    <col min="1544" max="1544" width="12.5703125" bestFit="1" customWidth="1"/>
    <col min="1545" max="1545" width="10.5703125" customWidth="1"/>
    <col min="1546" max="1547" width="10.7109375" customWidth="1"/>
    <col min="1548" max="1548" width="16.7109375" bestFit="1" customWidth="1"/>
    <col min="1549" max="1549" width="13.140625" bestFit="1" customWidth="1"/>
    <col min="1550" max="1550" width="13.28515625" customWidth="1"/>
    <col min="1551" max="1552" width="12.5703125" bestFit="1" customWidth="1"/>
    <col min="1553" max="1553" width="13.85546875" customWidth="1"/>
    <col min="1554" max="1554" width="13.140625" bestFit="1" customWidth="1"/>
    <col min="1555" max="1555" width="14.140625" customWidth="1"/>
    <col min="1556" max="1556" width="20.28515625" customWidth="1"/>
    <col min="1557" max="1557" width="14.42578125" bestFit="1" customWidth="1"/>
    <col min="1558" max="1558" width="10.85546875" customWidth="1"/>
    <col min="1559" max="1559" width="16.7109375" bestFit="1" customWidth="1"/>
    <col min="1560" max="1560" width="13.140625" bestFit="1" customWidth="1"/>
    <col min="1561" max="1562" width="12.5703125" bestFit="1" customWidth="1"/>
    <col min="1563" max="1563" width="14.42578125" bestFit="1" customWidth="1"/>
    <col min="1564" max="1565" width="13.140625" bestFit="1" customWidth="1"/>
    <col min="1566" max="1567" width="12.5703125" bestFit="1" customWidth="1"/>
    <col min="1568" max="1568" width="13.28515625" bestFit="1" customWidth="1"/>
    <col min="1569" max="1569" width="12.5703125" bestFit="1" customWidth="1"/>
    <col min="1570" max="1570" width="13.140625" bestFit="1" customWidth="1"/>
    <col min="1571" max="1571" width="12.5703125" bestFit="1" customWidth="1"/>
    <col min="1572" max="1572" width="13.140625" bestFit="1" customWidth="1"/>
    <col min="1573" max="1573" width="14.42578125" bestFit="1" customWidth="1"/>
    <col min="1574" max="1574" width="13.140625" bestFit="1" customWidth="1"/>
    <col min="1575" max="1577" width="12.5703125" bestFit="1" customWidth="1"/>
    <col min="1578" max="1578" width="14.42578125" bestFit="1" customWidth="1"/>
    <col min="1579" max="1579" width="13.140625" bestFit="1" customWidth="1"/>
    <col min="1580" max="1582" width="12.5703125" bestFit="1" customWidth="1"/>
    <col min="1583" max="1583" width="15.7109375" bestFit="1" customWidth="1"/>
    <col min="1584" max="1584" width="13.140625" bestFit="1" customWidth="1"/>
    <col min="1585" max="1586" width="12.5703125" bestFit="1" customWidth="1"/>
    <col min="1587" max="1587" width="13.140625" bestFit="1" customWidth="1"/>
    <col min="1588" max="1588" width="13.28515625" bestFit="1" customWidth="1"/>
    <col min="1589" max="1589" width="13.140625" bestFit="1" customWidth="1"/>
    <col min="1590" max="1591" width="12.5703125" bestFit="1" customWidth="1"/>
    <col min="1592" max="1592" width="13.140625" bestFit="1" customWidth="1"/>
    <col min="1593" max="1593" width="13.28515625" bestFit="1" customWidth="1"/>
    <col min="1594" max="1597" width="13.140625" bestFit="1" customWidth="1"/>
    <col min="1598" max="1598" width="13.28515625" bestFit="1" customWidth="1"/>
    <col min="1599" max="1599" width="12.5703125" bestFit="1" customWidth="1"/>
    <col min="1600" max="1600" width="13.28515625" bestFit="1" customWidth="1"/>
    <col min="1601" max="1601" width="17.85546875" bestFit="1" customWidth="1"/>
    <col min="1602" max="1602" width="12.5703125" bestFit="1" customWidth="1"/>
    <col min="1603" max="1603" width="13.140625" bestFit="1" customWidth="1"/>
    <col min="1604" max="1604" width="13.28515625" bestFit="1" customWidth="1"/>
    <col min="1605" max="1605" width="12.5703125" bestFit="1" customWidth="1"/>
    <col min="1606" max="1607" width="13.140625" bestFit="1" customWidth="1"/>
    <col min="1608" max="1615" width="12.5703125" bestFit="1" customWidth="1"/>
    <col min="1616" max="1617" width="13.140625" bestFit="1" customWidth="1"/>
    <col min="1618" max="1620" width="12.5703125" bestFit="1" customWidth="1"/>
    <col min="1621" max="1622" width="13.140625" bestFit="1" customWidth="1"/>
    <col min="1623" max="1623" width="13.28515625" bestFit="1" customWidth="1"/>
    <col min="1624" max="1624" width="12.5703125" bestFit="1" customWidth="1"/>
    <col min="1625" max="1625" width="13.140625" bestFit="1" customWidth="1"/>
    <col min="1626" max="1627" width="12.5703125" bestFit="1" customWidth="1"/>
    <col min="1628" max="1628" width="13.42578125" customWidth="1"/>
    <col min="1629" max="1629" width="10.140625" customWidth="1"/>
    <col min="1630" max="1630" width="11.140625" customWidth="1"/>
    <col min="1631" max="1631" width="10.28515625" customWidth="1"/>
    <col min="1632" max="1632" width="12.5703125" bestFit="1" customWidth="1"/>
    <col min="1633" max="1633" width="10.42578125" customWidth="1"/>
    <col min="1634" max="1634" width="10.7109375" customWidth="1"/>
    <col min="1635" max="1635" width="13.140625" bestFit="1" customWidth="1"/>
    <col min="1636" max="1637" width="12.5703125" bestFit="1" customWidth="1"/>
    <col min="1638" max="1638" width="14.42578125" bestFit="1" customWidth="1"/>
    <col min="1639" max="1639" width="13.140625" bestFit="1" customWidth="1"/>
    <col min="1794" max="1794" width="8.28515625" customWidth="1"/>
    <col min="1795" max="1795" width="16.85546875" customWidth="1"/>
    <col min="1796" max="1796" width="11.42578125" customWidth="1"/>
    <col min="1797" max="1797" width="10.28515625" customWidth="1"/>
    <col min="1798" max="1798" width="14.5703125" customWidth="1"/>
    <col min="1799" max="1799" width="10.7109375" customWidth="1"/>
    <col min="1800" max="1800" width="12.5703125" bestFit="1" customWidth="1"/>
    <col min="1801" max="1801" width="10.5703125" customWidth="1"/>
    <col min="1802" max="1803" width="10.7109375" customWidth="1"/>
    <col min="1804" max="1804" width="16.7109375" bestFit="1" customWidth="1"/>
    <col min="1805" max="1805" width="13.140625" bestFit="1" customWidth="1"/>
    <col min="1806" max="1806" width="13.28515625" customWidth="1"/>
    <col min="1807" max="1808" width="12.5703125" bestFit="1" customWidth="1"/>
    <col min="1809" max="1809" width="13.85546875" customWidth="1"/>
    <col min="1810" max="1810" width="13.140625" bestFit="1" customWidth="1"/>
    <col min="1811" max="1811" width="14.140625" customWidth="1"/>
    <col min="1812" max="1812" width="20.28515625" customWidth="1"/>
    <col min="1813" max="1813" width="14.42578125" bestFit="1" customWidth="1"/>
    <col min="1814" max="1814" width="10.85546875" customWidth="1"/>
    <col min="1815" max="1815" width="16.7109375" bestFit="1" customWidth="1"/>
    <col min="1816" max="1816" width="13.140625" bestFit="1" customWidth="1"/>
    <col min="1817" max="1818" width="12.5703125" bestFit="1" customWidth="1"/>
    <col min="1819" max="1819" width="14.42578125" bestFit="1" customWidth="1"/>
    <col min="1820" max="1821" width="13.140625" bestFit="1" customWidth="1"/>
    <col min="1822" max="1823" width="12.5703125" bestFit="1" customWidth="1"/>
    <col min="1824" max="1824" width="13.28515625" bestFit="1" customWidth="1"/>
    <col min="1825" max="1825" width="12.5703125" bestFit="1" customWidth="1"/>
    <col min="1826" max="1826" width="13.140625" bestFit="1" customWidth="1"/>
    <col min="1827" max="1827" width="12.5703125" bestFit="1" customWidth="1"/>
    <col min="1828" max="1828" width="13.140625" bestFit="1" customWidth="1"/>
    <col min="1829" max="1829" width="14.42578125" bestFit="1" customWidth="1"/>
    <col min="1830" max="1830" width="13.140625" bestFit="1" customWidth="1"/>
    <col min="1831" max="1833" width="12.5703125" bestFit="1" customWidth="1"/>
    <col min="1834" max="1834" width="14.42578125" bestFit="1" customWidth="1"/>
    <col min="1835" max="1835" width="13.140625" bestFit="1" customWidth="1"/>
    <col min="1836" max="1838" width="12.5703125" bestFit="1" customWidth="1"/>
    <col min="1839" max="1839" width="15.7109375" bestFit="1" customWidth="1"/>
    <col min="1840" max="1840" width="13.140625" bestFit="1" customWidth="1"/>
    <col min="1841" max="1842" width="12.5703125" bestFit="1" customWidth="1"/>
    <col min="1843" max="1843" width="13.140625" bestFit="1" customWidth="1"/>
    <col min="1844" max="1844" width="13.28515625" bestFit="1" customWidth="1"/>
    <col min="1845" max="1845" width="13.140625" bestFit="1" customWidth="1"/>
    <col min="1846" max="1847" width="12.5703125" bestFit="1" customWidth="1"/>
    <col min="1848" max="1848" width="13.140625" bestFit="1" customWidth="1"/>
    <col min="1849" max="1849" width="13.28515625" bestFit="1" customWidth="1"/>
    <col min="1850" max="1853" width="13.140625" bestFit="1" customWidth="1"/>
    <col min="1854" max="1854" width="13.28515625" bestFit="1" customWidth="1"/>
    <col min="1855" max="1855" width="12.5703125" bestFit="1" customWidth="1"/>
    <col min="1856" max="1856" width="13.28515625" bestFit="1" customWidth="1"/>
    <col min="1857" max="1857" width="17.85546875" bestFit="1" customWidth="1"/>
    <col min="1858" max="1858" width="12.5703125" bestFit="1" customWidth="1"/>
    <col min="1859" max="1859" width="13.140625" bestFit="1" customWidth="1"/>
    <col min="1860" max="1860" width="13.28515625" bestFit="1" customWidth="1"/>
    <col min="1861" max="1861" width="12.5703125" bestFit="1" customWidth="1"/>
    <col min="1862" max="1863" width="13.140625" bestFit="1" customWidth="1"/>
    <col min="1864" max="1871" width="12.5703125" bestFit="1" customWidth="1"/>
    <col min="1872" max="1873" width="13.140625" bestFit="1" customWidth="1"/>
    <col min="1874" max="1876" width="12.5703125" bestFit="1" customWidth="1"/>
    <col min="1877" max="1878" width="13.140625" bestFit="1" customWidth="1"/>
    <col min="1879" max="1879" width="13.28515625" bestFit="1" customWidth="1"/>
    <col min="1880" max="1880" width="12.5703125" bestFit="1" customWidth="1"/>
    <col min="1881" max="1881" width="13.140625" bestFit="1" customWidth="1"/>
    <col min="1882" max="1883" width="12.5703125" bestFit="1" customWidth="1"/>
    <col min="1884" max="1884" width="13.42578125" customWidth="1"/>
    <col min="1885" max="1885" width="10.140625" customWidth="1"/>
    <col min="1886" max="1886" width="11.140625" customWidth="1"/>
    <col min="1887" max="1887" width="10.28515625" customWidth="1"/>
    <col min="1888" max="1888" width="12.5703125" bestFit="1" customWidth="1"/>
    <col min="1889" max="1889" width="10.42578125" customWidth="1"/>
    <col min="1890" max="1890" width="10.7109375" customWidth="1"/>
    <col min="1891" max="1891" width="13.140625" bestFit="1" customWidth="1"/>
    <col min="1892" max="1893" width="12.5703125" bestFit="1" customWidth="1"/>
    <col min="1894" max="1894" width="14.42578125" bestFit="1" customWidth="1"/>
    <col min="1895" max="1895" width="13.140625" bestFit="1" customWidth="1"/>
    <col min="2050" max="2050" width="8.28515625" customWidth="1"/>
    <col min="2051" max="2051" width="16.85546875" customWidth="1"/>
    <col min="2052" max="2052" width="11.42578125" customWidth="1"/>
    <col min="2053" max="2053" width="10.28515625" customWidth="1"/>
    <col min="2054" max="2054" width="14.5703125" customWidth="1"/>
    <col min="2055" max="2055" width="10.7109375" customWidth="1"/>
    <col min="2056" max="2056" width="12.5703125" bestFit="1" customWidth="1"/>
    <col min="2057" max="2057" width="10.5703125" customWidth="1"/>
    <col min="2058" max="2059" width="10.7109375" customWidth="1"/>
    <col min="2060" max="2060" width="16.7109375" bestFit="1" customWidth="1"/>
    <col min="2061" max="2061" width="13.140625" bestFit="1" customWidth="1"/>
    <col min="2062" max="2062" width="13.28515625" customWidth="1"/>
    <col min="2063" max="2064" width="12.5703125" bestFit="1" customWidth="1"/>
    <col min="2065" max="2065" width="13.85546875" customWidth="1"/>
    <col min="2066" max="2066" width="13.140625" bestFit="1" customWidth="1"/>
    <col min="2067" max="2067" width="14.140625" customWidth="1"/>
    <col min="2068" max="2068" width="20.28515625" customWidth="1"/>
    <col min="2069" max="2069" width="14.42578125" bestFit="1" customWidth="1"/>
    <col min="2070" max="2070" width="10.85546875" customWidth="1"/>
    <col min="2071" max="2071" width="16.7109375" bestFit="1" customWidth="1"/>
    <col min="2072" max="2072" width="13.140625" bestFit="1" customWidth="1"/>
    <col min="2073" max="2074" width="12.5703125" bestFit="1" customWidth="1"/>
    <col min="2075" max="2075" width="14.42578125" bestFit="1" customWidth="1"/>
    <col min="2076" max="2077" width="13.140625" bestFit="1" customWidth="1"/>
    <col min="2078" max="2079" width="12.5703125" bestFit="1" customWidth="1"/>
    <col min="2080" max="2080" width="13.28515625" bestFit="1" customWidth="1"/>
    <col min="2081" max="2081" width="12.5703125" bestFit="1" customWidth="1"/>
    <col min="2082" max="2082" width="13.140625" bestFit="1" customWidth="1"/>
    <col min="2083" max="2083" width="12.5703125" bestFit="1" customWidth="1"/>
    <col min="2084" max="2084" width="13.140625" bestFit="1" customWidth="1"/>
    <col min="2085" max="2085" width="14.42578125" bestFit="1" customWidth="1"/>
    <col min="2086" max="2086" width="13.140625" bestFit="1" customWidth="1"/>
    <col min="2087" max="2089" width="12.5703125" bestFit="1" customWidth="1"/>
    <col min="2090" max="2090" width="14.42578125" bestFit="1" customWidth="1"/>
    <col min="2091" max="2091" width="13.140625" bestFit="1" customWidth="1"/>
    <col min="2092" max="2094" width="12.5703125" bestFit="1" customWidth="1"/>
    <col min="2095" max="2095" width="15.7109375" bestFit="1" customWidth="1"/>
    <col min="2096" max="2096" width="13.140625" bestFit="1" customWidth="1"/>
    <col min="2097" max="2098" width="12.5703125" bestFit="1" customWidth="1"/>
    <col min="2099" max="2099" width="13.140625" bestFit="1" customWidth="1"/>
    <col min="2100" max="2100" width="13.28515625" bestFit="1" customWidth="1"/>
    <col min="2101" max="2101" width="13.140625" bestFit="1" customWidth="1"/>
    <col min="2102" max="2103" width="12.5703125" bestFit="1" customWidth="1"/>
    <col min="2104" max="2104" width="13.140625" bestFit="1" customWidth="1"/>
    <col min="2105" max="2105" width="13.28515625" bestFit="1" customWidth="1"/>
    <col min="2106" max="2109" width="13.140625" bestFit="1" customWidth="1"/>
    <col min="2110" max="2110" width="13.28515625" bestFit="1" customWidth="1"/>
    <col min="2111" max="2111" width="12.5703125" bestFit="1" customWidth="1"/>
    <col min="2112" max="2112" width="13.28515625" bestFit="1" customWidth="1"/>
    <col min="2113" max="2113" width="17.85546875" bestFit="1" customWidth="1"/>
    <col min="2114" max="2114" width="12.5703125" bestFit="1" customWidth="1"/>
    <col min="2115" max="2115" width="13.140625" bestFit="1" customWidth="1"/>
    <col min="2116" max="2116" width="13.28515625" bestFit="1" customWidth="1"/>
    <col min="2117" max="2117" width="12.5703125" bestFit="1" customWidth="1"/>
    <col min="2118" max="2119" width="13.140625" bestFit="1" customWidth="1"/>
    <col min="2120" max="2127" width="12.5703125" bestFit="1" customWidth="1"/>
    <col min="2128" max="2129" width="13.140625" bestFit="1" customWidth="1"/>
    <col min="2130" max="2132" width="12.5703125" bestFit="1" customWidth="1"/>
    <col min="2133" max="2134" width="13.140625" bestFit="1" customWidth="1"/>
    <col min="2135" max="2135" width="13.28515625" bestFit="1" customWidth="1"/>
    <col min="2136" max="2136" width="12.5703125" bestFit="1" customWidth="1"/>
    <col min="2137" max="2137" width="13.140625" bestFit="1" customWidth="1"/>
    <col min="2138" max="2139" width="12.5703125" bestFit="1" customWidth="1"/>
    <col min="2140" max="2140" width="13.42578125" customWidth="1"/>
    <col min="2141" max="2141" width="10.140625" customWidth="1"/>
    <col min="2142" max="2142" width="11.140625" customWidth="1"/>
    <col min="2143" max="2143" width="10.28515625" customWidth="1"/>
    <col min="2144" max="2144" width="12.5703125" bestFit="1" customWidth="1"/>
    <col min="2145" max="2145" width="10.42578125" customWidth="1"/>
    <col min="2146" max="2146" width="10.7109375" customWidth="1"/>
    <col min="2147" max="2147" width="13.140625" bestFit="1" customWidth="1"/>
    <col min="2148" max="2149" width="12.5703125" bestFit="1" customWidth="1"/>
    <col min="2150" max="2150" width="14.42578125" bestFit="1" customWidth="1"/>
    <col min="2151" max="2151" width="13.140625" bestFit="1" customWidth="1"/>
    <col min="2306" max="2306" width="8.28515625" customWidth="1"/>
    <col min="2307" max="2307" width="16.85546875" customWidth="1"/>
    <col min="2308" max="2308" width="11.42578125" customWidth="1"/>
    <col min="2309" max="2309" width="10.28515625" customWidth="1"/>
    <col min="2310" max="2310" width="14.5703125" customWidth="1"/>
    <col min="2311" max="2311" width="10.7109375" customWidth="1"/>
    <col min="2312" max="2312" width="12.5703125" bestFit="1" customWidth="1"/>
    <col min="2313" max="2313" width="10.5703125" customWidth="1"/>
    <col min="2314" max="2315" width="10.7109375" customWidth="1"/>
    <col min="2316" max="2316" width="16.7109375" bestFit="1" customWidth="1"/>
    <col min="2317" max="2317" width="13.140625" bestFit="1" customWidth="1"/>
    <col min="2318" max="2318" width="13.28515625" customWidth="1"/>
    <col min="2319" max="2320" width="12.5703125" bestFit="1" customWidth="1"/>
    <col min="2321" max="2321" width="13.85546875" customWidth="1"/>
    <col min="2322" max="2322" width="13.140625" bestFit="1" customWidth="1"/>
    <col min="2323" max="2323" width="14.140625" customWidth="1"/>
    <col min="2324" max="2324" width="20.28515625" customWidth="1"/>
    <col min="2325" max="2325" width="14.42578125" bestFit="1" customWidth="1"/>
    <col min="2326" max="2326" width="10.85546875" customWidth="1"/>
    <col min="2327" max="2327" width="16.7109375" bestFit="1" customWidth="1"/>
    <col min="2328" max="2328" width="13.140625" bestFit="1" customWidth="1"/>
    <col min="2329" max="2330" width="12.5703125" bestFit="1" customWidth="1"/>
    <col min="2331" max="2331" width="14.42578125" bestFit="1" customWidth="1"/>
    <col min="2332" max="2333" width="13.140625" bestFit="1" customWidth="1"/>
    <col min="2334" max="2335" width="12.5703125" bestFit="1" customWidth="1"/>
    <col min="2336" max="2336" width="13.28515625" bestFit="1" customWidth="1"/>
    <col min="2337" max="2337" width="12.5703125" bestFit="1" customWidth="1"/>
    <col min="2338" max="2338" width="13.140625" bestFit="1" customWidth="1"/>
    <col min="2339" max="2339" width="12.5703125" bestFit="1" customWidth="1"/>
    <col min="2340" max="2340" width="13.140625" bestFit="1" customWidth="1"/>
    <col min="2341" max="2341" width="14.42578125" bestFit="1" customWidth="1"/>
    <col min="2342" max="2342" width="13.140625" bestFit="1" customWidth="1"/>
    <col min="2343" max="2345" width="12.5703125" bestFit="1" customWidth="1"/>
    <col min="2346" max="2346" width="14.42578125" bestFit="1" customWidth="1"/>
    <col min="2347" max="2347" width="13.140625" bestFit="1" customWidth="1"/>
    <col min="2348" max="2350" width="12.5703125" bestFit="1" customWidth="1"/>
    <col min="2351" max="2351" width="15.7109375" bestFit="1" customWidth="1"/>
    <col min="2352" max="2352" width="13.140625" bestFit="1" customWidth="1"/>
    <col min="2353" max="2354" width="12.5703125" bestFit="1" customWidth="1"/>
    <col min="2355" max="2355" width="13.140625" bestFit="1" customWidth="1"/>
    <col min="2356" max="2356" width="13.28515625" bestFit="1" customWidth="1"/>
    <col min="2357" max="2357" width="13.140625" bestFit="1" customWidth="1"/>
    <col min="2358" max="2359" width="12.5703125" bestFit="1" customWidth="1"/>
    <col min="2360" max="2360" width="13.140625" bestFit="1" customWidth="1"/>
    <col min="2361" max="2361" width="13.28515625" bestFit="1" customWidth="1"/>
    <col min="2362" max="2365" width="13.140625" bestFit="1" customWidth="1"/>
    <col min="2366" max="2366" width="13.28515625" bestFit="1" customWidth="1"/>
    <col min="2367" max="2367" width="12.5703125" bestFit="1" customWidth="1"/>
    <col min="2368" max="2368" width="13.28515625" bestFit="1" customWidth="1"/>
    <col min="2369" max="2369" width="17.85546875" bestFit="1" customWidth="1"/>
    <col min="2370" max="2370" width="12.5703125" bestFit="1" customWidth="1"/>
    <col min="2371" max="2371" width="13.140625" bestFit="1" customWidth="1"/>
    <col min="2372" max="2372" width="13.28515625" bestFit="1" customWidth="1"/>
    <col min="2373" max="2373" width="12.5703125" bestFit="1" customWidth="1"/>
    <col min="2374" max="2375" width="13.140625" bestFit="1" customWidth="1"/>
    <col min="2376" max="2383" width="12.5703125" bestFit="1" customWidth="1"/>
    <col min="2384" max="2385" width="13.140625" bestFit="1" customWidth="1"/>
    <col min="2386" max="2388" width="12.5703125" bestFit="1" customWidth="1"/>
    <col min="2389" max="2390" width="13.140625" bestFit="1" customWidth="1"/>
    <col min="2391" max="2391" width="13.28515625" bestFit="1" customWidth="1"/>
    <col min="2392" max="2392" width="12.5703125" bestFit="1" customWidth="1"/>
    <col min="2393" max="2393" width="13.140625" bestFit="1" customWidth="1"/>
    <col min="2394" max="2395" width="12.5703125" bestFit="1" customWidth="1"/>
    <col min="2396" max="2396" width="13.42578125" customWidth="1"/>
    <col min="2397" max="2397" width="10.140625" customWidth="1"/>
    <col min="2398" max="2398" width="11.140625" customWidth="1"/>
    <col min="2399" max="2399" width="10.28515625" customWidth="1"/>
    <col min="2400" max="2400" width="12.5703125" bestFit="1" customWidth="1"/>
    <col min="2401" max="2401" width="10.42578125" customWidth="1"/>
    <col min="2402" max="2402" width="10.7109375" customWidth="1"/>
    <col min="2403" max="2403" width="13.140625" bestFit="1" customWidth="1"/>
    <col min="2404" max="2405" width="12.5703125" bestFit="1" customWidth="1"/>
    <col min="2406" max="2406" width="14.42578125" bestFit="1" customWidth="1"/>
    <col min="2407" max="2407" width="13.140625" bestFit="1" customWidth="1"/>
    <col min="2562" max="2562" width="8.28515625" customWidth="1"/>
    <col min="2563" max="2563" width="16.85546875" customWidth="1"/>
    <col min="2564" max="2564" width="11.42578125" customWidth="1"/>
    <col min="2565" max="2565" width="10.28515625" customWidth="1"/>
    <col min="2566" max="2566" width="14.5703125" customWidth="1"/>
    <col min="2567" max="2567" width="10.7109375" customWidth="1"/>
    <col min="2568" max="2568" width="12.5703125" bestFit="1" customWidth="1"/>
    <col min="2569" max="2569" width="10.5703125" customWidth="1"/>
    <col min="2570" max="2571" width="10.7109375" customWidth="1"/>
    <col min="2572" max="2572" width="16.7109375" bestFit="1" customWidth="1"/>
    <col min="2573" max="2573" width="13.140625" bestFit="1" customWidth="1"/>
    <col min="2574" max="2574" width="13.28515625" customWidth="1"/>
    <col min="2575" max="2576" width="12.5703125" bestFit="1" customWidth="1"/>
    <col min="2577" max="2577" width="13.85546875" customWidth="1"/>
    <col min="2578" max="2578" width="13.140625" bestFit="1" customWidth="1"/>
    <col min="2579" max="2579" width="14.140625" customWidth="1"/>
    <col min="2580" max="2580" width="20.28515625" customWidth="1"/>
    <col min="2581" max="2581" width="14.42578125" bestFit="1" customWidth="1"/>
    <col min="2582" max="2582" width="10.85546875" customWidth="1"/>
    <col min="2583" max="2583" width="16.7109375" bestFit="1" customWidth="1"/>
    <col min="2584" max="2584" width="13.140625" bestFit="1" customWidth="1"/>
    <col min="2585" max="2586" width="12.5703125" bestFit="1" customWidth="1"/>
    <col min="2587" max="2587" width="14.42578125" bestFit="1" customWidth="1"/>
    <col min="2588" max="2589" width="13.140625" bestFit="1" customWidth="1"/>
    <col min="2590" max="2591" width="12.5703125" bestFit="1" customWidth="1"/>
    <col min="2592" max="2592" width="13.28515625" bestFit="1" customWidth="1"/>
    <col min="2593" max="2593" width="12.5703125" bestFit="1" customWidth="1"/>
    <col min="2594" max="2594" width="13.140625" bestFit="1" customWidth="1"/>
    <col min="2595" max="2595" width="12.5703125" bestFit="1" customWidth="1"/>
    <col min="2596" max="2596" width="13.140625" bestFit="1" customWidth="1"/>
    <col min="2597" max="2597" width="14.42578125" bestFit="1" customWidth="1"/>
    <col min="2598" max="2598" width="13.140625" bestFit="1" customWidth="1"/>
    <col min="2599" max="2601" width="12.5703125" bestFit="1" customWidth="1"/>
    <col min="2602" max="2602" width="14.42578125" bestFit="1" customWidth="1"/>
    <col min="2603" max="2603" width="13.140625" bestFit="1" customWidth="1"/>
    <col min="2604" max="2606" width="12.5703125" bestFit="1" customWidth="1"/>
    <col min="2607" max="2607" width="15.7109375" bestFit="1" customWidth="1"/>
    <col min="2608" max="2608" width="13.140625" bestFit="1" customWidth="1"/>
    <col min="2609" max="2610" width="12.5703125" bestFit="1" customWidth="1"/>
    <col min="2611" max="2611" width="13.140625" bestFit="1" customWidth="1"/>
    <col min="2612" max="2612" width="13.28515625" bestFit="1" customWidth="1"/>
    <col min="2613" max="2613" width="13.140625" bestFit="1" customWidth="1"/>
    <col min="2614" max="2615" width="12.5703125" bestFit="1" customWidth="1"/>
    <col min="2616" max="2616" width="13.140625" bestFit="1" customWidth="1"/>
    <col min="2617" max="2617" width="13.28515625" bestFit="1" customWidth="1"/>
    <col min="2618" max="2621" width="13.140625" bestFit="1" customWidth="1"/>
    <col min="2622" max="2622" width="13.28515625" bestFit="1" customWidth="1"/>
    <col min="2623" max="2623" width="12.5703125" bestFit="1" customWidth="1"/>
    <col min="2624" max="2624" width="13.28515625" bestFit="1" customWidth="1"/>
    <col min="2625" max="2625" width="17.85546875" bestFit="1" customWidth="1"/>
    <col min="2626" max="2626" width="12.5703125" bestFit="1" customWidth="1"/>
    <col min="2627" max="2627" width="13.140625" bestFit="1" customWidth="1"/>
    <col min="2628" max="2628" width="13.28515625" bestFit="1" customWidth="1"/>
    <col min="2629" max="2629" width="12.5703125" bestFit="1" customWidth="1"/>
    <col min="2630" max="2631" width="13.140625" bestFit="1" customWidth="1"/>
    <col min="2632" max="2639" width="12.5703125" bestFit="1" customWidth="1"/>
    <col min="2640" max="2641" width="13.140625" bestFit="1" customWidth="1"/>
    <col min="2642" max="2644" width="12.5703125" bestFit="1" customWidth="1"/>
    <col min="2645" max="2646" width="13.140625" bestFit="1" customWidth="1"/>
    <col min="2647" max="2647" width="13.28515625" bestFit="1" customWidth="1"/>
    <col min="2648" max="2648" width="12.5703125" bestFit="1" customWidth="1"/>
    <col min="2649" max="2649" width="13.140625" bestFit="1" customWidth="1"/>
    <col min="2650" max="2651" width="12.5703125" bestFit="1" customWidth="1"/>
    <col min="2652" max="2652" width="13.42578125" customWidth="1"/>
    <col min="2653" max="2653" width="10.140625" customWidth="1"/>
    <col min="2654" max="2654" width="11.140625" customWidth="1"/>
    <col min="2655" max="2655" width="10.28515625" customWidth="1"/>
    <col min="2656" max="2656" width="12.5703125" bestFit="1" customWidth="1"/>
    <col min="2657" max="2657" width="10.42578125" customWidth="1"/>
    <col min="2658" max="2658" width="10.7109375" customWidth="1"/>
    <col min="2659" max="2659" width="13.140625" bestFit="1" customWidth="1"/>
    <col min="2660" max="2661" width="12.5703125" bestFit="1" customWidth="1"/>
    <col min="2662" max="2662" width="14.42578125" bestFit="1" customWidth="1"/>
    <col min="2663" max="2663" width="13.140625" bestFit="1" customWidth="1"/>
    <col min="2818" max="2818" width="8.28515625" customWidth="1"/>
    <col min="2819" max="2819" width="16.85546875" customWidth="1"/>
    <col min="2820" max="2820" width="11.42578125" customWidth="1"/>
    <col min="2821" max="2821" width="10.28515625" customWidth="1"/>
    <col min="2822" max="2822" width="14.5703125" customWidth="1"/>
    <col min="2823" max="2823" width="10.7109375" customWidth="1"/>
    <col min="2824" max="2824" width="12.5703125" bestFit="1" customWidth="1"/>
    <col min="2825" max="2825" width="10.5703125" customWidth="1"/>
    <col min="2826" max="2827" width="10.7109375" customWidth="1"/>
    <col min="2828" max="2828" width="16.7109375" bestFit="1" customWidth="1"/>
    <col min="2829" max="2829" width="13.140625" bestFit="1" customWidth="1"/>
    <col min="2830" max="2830" width="13.28515625" customWidth="1"/>
    <col min="2831" max="2832" width="12.5703125" bestFit="1" customWidth="1"/>
    <col min="2833" max="2833" width="13.85546875" customWidth="1"/>
    <col min="2834" max="2834" width="13.140625" bestFit="1" customWidth="1"/>
    <col min="2835" max="2835" width="14.140625" customWidth="1"/>
    <col min="2836" max="2836" width="20.28515625" customWidth="1"/>
    <col min="2837" max="2837" width="14.42578125" bestFit="1" customWidth="1"/>
    <col min="2838" max="2838" width="10.85546875" customWidth="1"/>
    <col min="2839" max="2839" width="16.7109375" bestFit="1" customWidth="1"/>
    <col min="2840" max="2840" width="13.140625" bestFit="1" customWidth="1"/>
    <col min="2841" max="2842" width="12.5703125" bestFit="1" customWidth="1"/>
    <col min="2843" max="2843" width="14.42578125" bestFit="1" customWidth="1"/>
    <col min="2844" max="2845" width="13.140625" bestFit="1" customWidth="1"/>
    <col min="2846" max="2847" width="12.5703125" bestFit="1" customWidth="1"/>
    <col min="2848" max="2848" width="13.28515625" bestFit="1" customWidth="1"/>
    <col min="2849" max="2849" width="12.5703125" bestFit="1" customWidth="1"/>
    <col min="2850" max="2850" width="13.140625" bestFit="1" customWidth="1"/>
    <col min="2851" max="2851" width="12.5703125" bestFit="1" customWidth="1"/>
    <col min="2852" max="2852" width="13.140625" bestFit="1" customWidth="1"/>
    <col min="2853" max="2853" width="14.42578125" bestFit="1" customWidth="1"/>
    <col min="2854" max="2854" width="13.140625" bestFit="1" customWidth="1"/>
    <col min="2855" max="2857" width="12.5703125" bestFit="1" customWidth="1"/>
    <col min="2858" max="2858" width="14.42578125" bestFit="1" customWidth="1"/>
    <col min="2859" max="2859" width="13.140625" bestFit="1" customWidth="1"/>
    <col min="2860" max="2862" width="12.5703125" bestFit="1" customWidth="1"/>
    <col min="2863" max="2863" width="15.7109375" bestFit="1" customWidth="1"/>
    <col min="2864" max="2864" width="13.140625" bestFit="1" customWidth="1"/>
    <col min="2865" max="2866" width="12.5703125" bestFit="1" customWidth="1"/>
    <col min="2867" max="2867" width="13.140625" bestFit="1" customWidth="1"/>
    <col min="2868" max="2868" width="13.28515625" bestFit="1" customWidth="1"/>
    <col min="2869" max="2869" width="13.140625" bestFit="1" customWidth="1"/>
    <col min="2870" max="2871" width="12.5703125" bestFit="1" customWidth="1"/>
    <col min="2872" max="2872" width="13.140625" bestFit="1" customWidth="1"/>
    <col min="2873" max="2873" width="13.28515625" bestFit="1" customWidth="1"/>
    <col min="2874" max="2877" width="13.140625" bestFit="1" customWidth="1"/>
    <col min="2878" max="2878" width="13.28515625" bestFit="1" customWidth="1"/>
    <col min="2879" max="2879" width="12.5703125" bestFit="1" customWidth="1"/>
    <col min="2880" max="2880" width="13.28515625" bestFit="1" customWidth="1"/>
    <col min="2881" max="2881" width="17.85546875" bestFit="1" customWidth="1"/>
    <col min="2882" max="2882" width="12.5703125" bestFit="1" customWidth="1"/>
    <col min="2883" max="2883" width="13.140625" bestFit="1" customWidth="1"/>
    <col min="2884" max="2884" width="13.28515625" bestFit="1" customWidth="1"/>
    <col min="2885" max="2885" width="12.5703125" bestFit="1" customWidth="1"/>
    <col min="2886" max="2887" width="13.140625" bestFit="1" customWidth="1"/>
    <col min="2888" max="2895" width="12.5703125" bestFit="1" customWidth="1"/>
    <col min="2896" max="2897" width="13.140625" bestFit="1" customWidth="1"/>
    <col min="2898" max="2900" width="12.5703125" bestFit="1" customWidth="1"/>
    <col min="2901" max="2902" width="13.140625" bestFit="1" customWidth="1"/>
    <col min="2903" max="2903" width="13.28515625" bestFit="1" customWidth="1"/>
    <col min="2904" max="2904" width="12.5703125" bestFit="1" customWidth="1"/>
    <col min="2905" max="2905" width="13.140625" bestFit="1" customWidth="1"/>
    <col min="2906" max="2907" width="12.5703125" bestFit="1" customWidth="1"/>
    <col min="2908" max="2908" width="13.42578125" customWidth="1"/>
    <col min="2909" max="2909" width="10.140625" customWidth="1"/>
    <col min="2910" max="2910" width="11.140625" customWidth="1"/>
    <col min="2911" max="2911" width="10.28515625" customWidth="1"/>
    <col min="2912" max="2912" width="12.5703125" bestFit="1" customWidth="1"/>
    <col min="2913" max="2913" width="10.42578125" customWidth="1"/>
    <col min="2914" max="2914" width="10.7109375" customWidth="1"/>
    <col min="2915" max="2915" width="13.140625" bestFit="1" customWidth="1"/>
    <col min="2916" max="2917" width="12.5703125" bestFit="1" customWidth="1"/>
    <col min="2918" max="2918" width="14.42578125" bestFit="1" customWidth="1"/>
    <col min="2919" max="2919" width="13.140625" bestFit="1" customWidth="1"/>
    <col min="3074" max="3074" width="8.28515625" customWidth="1"/>
    <col min="3075" max="3075" width="16.85546875" customWidth="1"/>
    <col min="3076" max="3076" width="11.42578125" customWidth="1"/>
    <col min="3077" max="3077" width="10.28515625" customWidth="1"/>
    <col min="3078" max="3078" width="14.5703125" customWidth="1"/>
    <col min="3079" max="3079" width="10.7109375" customWidth="1"/>
    <col min="3080" max="3080" width="12.5703125" bestFit="1" customWidth="1"/>
    <col min="3081" max="3081" width="10.5703125" customWidth="1"/>
    <col min="3082" max="3083" width="10.7109375" customWidth="1"/>
    <col min="3084" max="3084" width="16.7109375" bestFit="1" customWidth="1"/>
    <col min="3085" max="3085" width="13.140625" bestFit="1" customWidth="1"/>
    <col min="3086" max="3086" width="13.28515625" customWidth="1"/>
    <col min="3087" max="3088" width="12.5703125" bestFit="1" customWidth="1"/>
    <col min="3089" max="3089" width="13.85546875" customWidth="1"/>
    <col min="3090" max="3090" width="13.140625" bestFit="1" customWidth="1"/>
    <col min="3091" max="3091" width="14.140625" customWidth="1"/>
    <col min="3092" max="3092" width="20.28515625" customWidth="1"/>
    <col min="3093" max="3093" width="14.42578125" bestFit="1" customWidth="1"/>
    <col min="3094" max="3094" width="10.85546875" customWidth="1"/>
    <col min="3095" max="3095" width="16.7109375" bestFit="1" customWidth="1"/>
    <col min="3096" max="3096" width="13.140625" bestFit="1" customWidth="1"/>
    <col min="3097" max="3098" width="12.5703125" bestFit="1" customWidth="1"/>
    <col min="3099" max="3099" width="14.42578125" bestFit="1" customWidth="1"/>
    <col min="3100" max="3101" width="13.140625" bestFit="1" customWidth="1"/>
    <col min="3102" max="3103" width="12.5703125" bestFit="1" customWidth="1"/>
    <col min="3104" max="3104" width="13.28515625" bestFit="1" customWidth="1"/>
    <col min="3105" max="3105" width="12.5703125" bestFit="1" customWidth="1"/>
    <col min="3106" max="3106" width="13.140625" bestFit="1" customWidth="1"/>
    <col min="3107" max="3107" width="12.5703125" bestFit="1" customWidth="1"/>
    <col min="3108" max="3108" width="13.140625" bestFit="1" customWidth="1"/>
    <col min="3109" max="3109" width="14.42578125" bestFit="1" customWidth="1"/>
    <col min="3110" max="3110" width="13.140625" bestFit="1" customWidth="1"/>
    <col min="3111" max="3113" width="12.5703125" bestFit="1" customWidth="1"/>
    <col min="3114" max="3114" width="14.42578125" bestFit="1" customWidth="1"/>
    <col min="3115" max="3115" width="13.140625" bestFit="1" customWidth="1"/>
    <col min="3116" max="3118" width="12.5703125" bestFit="1" customWidth="1"/>
    <col min="3119" max="3119" width="15.7109375" bestFit="1" customWidth="1"/>
    <col min="3120" max="3120" width="13.140625" bestFit="1" customWidth="1"/>
    <col min="3121" max="3122" width="12.5703125" bestFit="1" customWidth="1"/>
    <col min="3123" max="3123" width="13.140625" bestFit="1" customWidth="1"/>
    <col min="3124" max="3124" width="13.28515625" bestFit="1" customWidth="1"/>
    <col min="3125" max="3125" width="13.140625" bestFit="1" customWidth="1"/>
    <col min="3126" max="3127" width="12.5703125" bestFit="1" customWidth="1"/>
    <col min="3128" max="3128" width="13.140625" bestFit="1" customWidth="1"/>
    <col min="3129" max="3129" width="13.28515625" bestFit="1" customWidth="1"/>
    <col min="3130" max="3133" width="13.140625" bestFit="1" customWidth="1"/>
    <col min="3134" max="3134" width="13.28515625" bestFit="1" customWidth="1"/>
    <col min="3135" max="3135" width="12.5703125" bestFit="1" customWidth="1"/>
    <col min="3136" max="3136" width="13.28515625" bestFit="1" customWidth="1"/>
    <col min="3137" max="3137" width="17.85546875" bestFit="1" customWidth="1"/>
    <col min="3138" max="3138" width="12.5703125" bestFit="1" customWidth="1"/>
    <col min="3139" max="3139" width="13.140625" bestFit="1" customWidth="1"/>
    <col min="3140" max="3140" width="13.28515625" bestFit="1" customWidth="1"/>
    <col min="3141" max="3141" width="12.5703125" bestFit="1" customWidth="1"/>
    <col min="3142" max="3143" width="13.140625" bestFit="1" customWidth="1"/>
    <col min="3144" max="3151" width="12.5703125" bestFit="1" customWidth="1"/>
    <col min="3152" max="3153" width="13.140625" bestFit="1" customWidth="1"/>
    <col min="3154" max="3156" width="12.5703125" bestFit="1" customWidth="1"/>
    <col min="3157" max="3158" width="13.140625" bestFit="1" customWidth="1"/>
    <col min="3159" max="3159" width="13.28515625" bestFit="1" customWidth="1"/>
    <col min="3160" max="3160" width="12.5703125" bestFit="1" customWidth="1"/>
    <col min="3161" max="3161" width="13.140625" bestFit="1" customWidth="1"/>
    <col min="3162" max="3163" width="12.5703125" bestFit="1" customWidth="1"/>
    <col min="3164" max="3164" width="13.42578125" customWidth="1"/>
    <col min="3165" max="3165" width="10.140625" customWidth="1"/>
    <col min="3166" max="3166" width="11.140625" customWidth="1"/>
    <col min="3167" max="3167" width="10.28515625" customWidth="1"/>
    <col min="3168" max="3168" width="12.5703125" bestFit="1" customWidth="1"/>
    <col min="3169" max="3169" width="10.42578125" customWidth="1"/>
    <col min="3170" max="3170" width="10.7109375" customWidth="1"/>
    <col min="3171" max="3171" width="13.140625" bestFit="1" customWidth="1"/>
    <col min="3172" max="3173" width="12.5703125" bestFit="1" customWidth="1"/>
    <col min="3174" max="3174" width="14.42578125" bestFit="1" customWidth="1"/>
    <col min="3175" max="3175" width="13.140625" bestFit="1" customWidth="1"/>
    <col min="3330" max="3330" width="8.28515625" customWidth="1"/>
    <col min="3331" max="3331" width="16.85546875" customWidth="1"/>
    <col min="3332" max="3332" width="11.42578125" customWidth="1"/>
    <col min="3333" max="3333" width="10.28515625" customWidth="1"/>
    <col min="3334" max="3334" width="14.5703125" customWidth="1"/>
    <col min="3335" max="3335" width="10.7109375" customWidth="1"/>
    <col min="3336" max="3336" width="12.5703125" bestFit="1" customWidth="1"/>
    <col min="3337" max="3337" width="10.5703125" customWidth="1"/>
    <col min="3338" max="3339" width="10.7109375" customWidth="1"/>
    <col min="3340" max="3340" width="16.7109375" bestFit="1" customWidth="1"/>
    <col min="3341" max="3341" width="13.140625" bestFit="1" customWidth="1"/>
    <col min="3342" max="3342" width="13.28515625" customWidth="1"/>
    <col min="3343" max="3344" width="12.5703125" bestFit="1" customWidth="1"/>
    <col min="3345" max="3345" width="13.85546875" customWidth="1"/>
    <col min="3346" max="3346" width="13.140625" bestFit="1" customWidth="1"/>
    <col min="3347" max="3347" width="14.140625" customWidth="1"/>
    <col min="3348" max="3348" width="20.28515625" customWidth="1"/>
    <col min="3349" max="3349" width="14.42578125" bestFit="1" customWidth="1"/>
    <col min="3350" max="3350" width="10.85546875" customWidth="1"/>
    <col min="3351" max="3351" width="16.7109375" bestFit="1" customWidth="1"/>
    <col min="3352" max="3352" width="13.140625" bestFit="1" customWidth="1"/>
    <col min="3353" max="3354" width="12.5703125" bestFit="1" customWidth="1"/>
    <col min="3355" max="3355" width="14.42578125" bestFit="1" customWidth="1"/>
    <col min="3356" max="3357" width="13.140625" bestFit="1" customWidth="1"/>
    <col min="3358" max="3359" width="12.5703125" bestFit="1" customWidth="1"/>
    <col min="3360" max="3360" width="13.28515625" bestFit="1" customWidth="1"/>
    <col min="3361" max="3361" width="12.5703125" bestFit="1" customWidth="1"/>
    <col min="3362" max="3362" width="13.140625" bestFit="1" customWidth="1"/>
    <col min="3363" max="3363" width="12.5703125" bestFit="1" customWidth="1"/>
    <col min="3364" max="3364" width="13.140625" bestFit="1" customWidth="1"/>
    <col min="3365" max="3365" width="14.42578125" bestFit="1" customWidth="1"/>
    <col min="3366" max="3366" width="13.140625" bestFit="1" customWidth="1"/>
    <col min="3367" max="3369" width="12.5703125" bestFit="1" customWidth="1"/>
    <col min="3370" max="3370" width="14.42578125" bestFit="1" customWidth="1"/>
    <col min="3371" max="3371" width="13.140625" bestFit="1" customWidth="1"/>
    <col min="3372" max="3374" width="12.5703125" bestFit="1" customWidth="1"/>
    <col min="3375" max="3375" width="15.7109375" bestFit="1" customWidth="1"/>
    <col min="3376" max="3376" width="13.140625" bestFit="1" customWidth="1"/>
    <col min="3377" max="3378" width="12.5703125" bestFit="1" customWidth="1"/>
    <col min="3379" max="3379" width="13.140625" bestFit="1" customWidth="1"/>
    <col min="3380" max="3380" width="13.28515625" bestFit="1" customWidth="1"/>
    <col min="3381" max="3381" width="13.140625" bestFit="1" customWidth="1"/>
    <col min="3382" max="3383" width="12.5703125" bestFit="1" customWidth="1"/>
    <col min="3384" max="3384" width="13.140625" bestFit="1" customWidth="1"/>
    <col min="3385" max="3385" width="13.28515625" bestFit="1" customWidth="1"/>
    <col min="3386" max="3389" width="13.140625" bestFit="1" customWidth="1"/>
    <col min="3390" max="3390" width="13.28515625" bestFit="1" customWidth="1"/>
    <col min="3391" max="3391" width="12.5703125" bestFit="1" customWidth="1"/>
    <col min="3392" max="3392" width="13.28515625" bestFit="1" customWidth="1"/>
    <col min="3393" max="3393" width="17.85546875" bestFit="1" customWidth="1"/>
    <col min="3394" max="3394" width="12.5703125" bestFit="1" customWidth="1"/>
    <col min="3395" max="3395" width="13.140625" bestFit="1" customWidth="1"/>
    <col min="3396" max="3396" width="13.28515625" bestFit="1" customWidth="1"/>
    <col min="3397" max="3397" width="12.5703125" bestFit="1" customWidth="1"/>
    <col min="3398" max="3399" width="13.140625" bestFit="1" customWidth="1"/>
    <col min="3400" max="3407" width="12.5703125" bestFit="1" customWidth="1"/>
    <col min="3408" max="3409" width="13.140625" bestFit="1" customWidth="1"/>
    <col min="3410" max="3412" width="12.5703125" bestFit="1" customWidth="1"/>
    <col min="3413" max="3414" width="13.140625" bestFit="1" customWidth="1"/>
    <col min="3415" max="3415" width="13.28515625" bestFit="1" customWidth="1"/>
    <col min="3416" max="3416" width="12.5703125" bestFit="1" customWidth="1"/>
    <col min="3417" max="3417" width="13.140625" bestFit="1" customWidth="1"/>
    <col min="3418" max="3419" width="12.5703125" bestFit="1" customWidth="1"/>
    <col min="3420" max="3420" width="13.42578125" customWidth="1"/>
    <col min="3421" max="3421" width="10.140625" customWidth="1"/>
    <col min="3422" max="3422" width="11.140625" customWidth="1"/>
    <col min="3423" max="3423" width="10.28515625" customWidth="1"/>
    <col min="3424" max="3424" width="12.5703125" bestFit="1" customWidth="1"/>
    <col min="3425" max="3425" width="10.42578125" customWidth="1"/>
    <col min="3426" max="3426" width="10.7109375" customWidth="1"/>
    <col min="3427" max="3427" width="13.140625" bestFit="1" customWidth="1"/>
    <col min="3428" max="3429" width="12.5703125" bestFit="1" customWidth="1"/>
    <col min="3430" max="3430" width="14.42578125" bestFit="1" customWidth="1"/>
    <col min="3431" max="3431" width="13.140625" bestFit="1" customWidth="1"/>
    <col min="3586" max="3586" width="8.28515625" customWidth="1"/>
    <col min="3587" max="3587" width="16.85546875" customWidth="1"/>
    <col min="3588" max="3588" width="11.42578125" customWidth="1"/>
    <col min="3589" max="3589" width="10.28515625" customWidth="1"/>
    <col min="3590" max="3590" width="14.5703125" customWidth="1"/>
    <col min="3591" max="3591" width="10.7109375" customWidth="1"/>
    <col min="3592" max="3592" width="12.5703125" bestFit="1" customWidth="1"/>
    <col min="3593" max="3593" width="10.5703125" customWidth="1"/>
    <col min="3594" max="3595" width="10.7109375" customWidth="1"/>
    <col min="3596" max="3596" width="16.7109375" bestFit="1" customWidth="1"/>
    <col min="3597" max="3597" width="13.140625" bestFit="1" customWidth="1"/>
    <col min="3598" max="3598" width="13.28515625" customWidth="1"/>
    <col min="3599" max="3600" width="12.5703125" bestFit="1" customWidth="1"/>
    <col min="3601" max="3601" width="13.85546875" customWidth="1"/>
    <col min="3602" max="3602" width="13.140625" bestFit="1" customWidth="1"/>
    <col min="3603" max="3603" width="14.140625" customWidth="1"/>
    <col min="3604" max="3604" width="20.28515625" customWidth="1"/>
    <col min="3605" max="3605" width="14.42578125" bestFit="1" customWidth="1"/>
    <col min="3606" max="3606" width="10.85546875" customWidth="1"/>
    <col min="3607" max="3607" width="16.7109375" bestFit="1" customWidth="1"/>
    <col min="3608" max="3608" width="13.140625" bestFit="1" customWidth="1"/>
    <col min="3609" max="3610" width="12.5703125" bestFit="1" customWidth="1"/>
    <col min="3611" max="3611" width="14.42578125" bestFit="1" customWidth="1"/>
    <col min="3612" max="3613" width="13.140625" bestFit="1" customWidth="1"/>
    <col min="3614" max="3615" width="12.5703125" bestFit="1" customWidth="1"/>
    <col min="3616" max="3616" width="13.28515625" bestFit="1" customWidth="1"/>
    <col min="3617" max="3617" width="12.5703125" bestFit="1" customWidth="1"/>
    <col min="3618" max="3618" width="13.140625" bestFit="1" customWidth="1"/>
    <col min="3619" max="3619" width="12.5703125" bestFit="1" customWidth="1"/>
    <col min="3620" max="3620" width="13.140625" bestFit="1" customWidth="1"/>
    <col min="3621" max="3621" width="14.42578125" bestFit="1" customWidth="1"/>
    <col min="3622" max="3622" width="13.140625" bestFit="1" customWidth="1"/>
    <col min="3623" max="3625" width="12.5703125" bestFit="1" customWidth="1"/>
    <col min="3626" max="3626" width="14.42578125" bestFit="1" customWidth="1"/>
    <col min="3627" max="3627" width="13.140625" bestFit="1" customWidth="1"/>
    <col min="3628" max="3630" width="12.5703125" bestFit="1" customWidth="1"/>
    <col min="3631" max="3631" width="15.7109375" bestFit="1" customWidth="1"/>
    <col min="3632" max="3632" width="13.140625" bestFit="1" customWidth="1"/>
    <col min="3633" max="3634" width="12.5703125" bestFit="1" customWidth="1"/>
    <col min="3635" max="3635" width="13.140625" bestFit="1" customWidth="1"/>
    <col min="3636" max="3636" width="13.28515625" bestFit="1" customWidth="1"/>
    <col min="3637" max="3637" width="13.140625" bestFit="1" customWidth="1"/>
    <col min="3638" max="3639" width="12.5703125" bestFit="1" customWidth="1"/>
    <col min="3640" max="3640" width="13.140625" bestFit="1" customWidth="1"/>
    <col min="3641" max="3641" width="13.28515625" bestFit="1" customWidth="1"/>
    <col min="3642" max="3645" width="13.140625" bestFit="1" customWidth="1"/>
    <col min="3646" max="3646" width="13.28515625" bestFit="1" customWidth="1"/>
    <col min="3647" max="3647" width="12.5703125" bestFit="1" customWidth="1"/>
    <col min="3648" max="3648" width="13.28515625" bestFit="1" customWidth="1"/>
    <col min="3649" max="3649" width="17.85546875" bestFit="1" customWidth="1"/>
    <col min="3650" max="3650" width="12.5703125" bestFit="1" customWidth="1"/>
    <col min="3651" max="3651" width="13.140625" bestFit="1" customWidth="1"/>
    <col min="3652" max="3652" width="13.28515625" bestFit="1" customWidth="1"/>
    <col min="3653" max="3653" width="12.5703125" bestFit="1" customWidth="1"/>
    <col min="3654" max="3655" width="13.140625" bestFit="1" customWidth="1"/>
    <col min="3656" max="3663" width="12.5703125" bestFit="1" customWidth="1"/>
    <col min="3664" max="3665" width="13.140625" bestFit="1" customWidth="1"/>
    <col min="3666" max="3668" width="12.5703125" bestFit="1" customWidth="1"/>
    <col min="3669" max="3670" width="13.140625" bestFit="1" customWidth="1"/>
    <col min="3671" max="3671" width="13.28515625" bestFit="1" customWidth="1"/>
    <col min="3672" max="3672" width="12.5703125" bestFit="1" customWidth="1"/>
    <col min="3673" max="3673" width="13.140625" bestFit="1" customWidth="1"/>
    <col min="3674" max="3675" width="12.5703125" bestFit="1" customWidth="1"/>
    <col min="3676" max="3676" width="13.42578125" customWidth="1"/>
    <col min="3677" max="3677" width="10.140625" customWidth="1"/>
    <col min="3678" max="3678" width="11.140625" customWidth="1"/>
    <col min="3679" max="3679" width="10.28515625" customWidth="1"/>
    <col min="3680" max="3680" width="12.5703125" bestFit="1" customWidth="1"/>
    <col min="3681" max="3681" width="10.42578125" customWidth="1"/>
    <col min="3682" max="3682" width="10.7109375" customWidth="1"/>
    <col min="3683" max="3683" width="13.140625" bestFit="1" customWidth="1"/>
    <col min="3684" max="3685" width="12.5703125" bestFit="1" customWidth="1"/>
    <col min="3686" max="3686" width="14.42578125" bestFit="1" customWidth="1"/>
    <col min="3687" max="3687" width="13.140625" bestFit="1" customWidth="1"/>
    <col min="3842" max="3842" width="8.28515625" customWidth="1"/>
    <col min="3843" max="3843" width="16.85546875" customWidth="1"/>
    <col min="3844" max="3844" width="11.42578125" customWidth="1"/>
    <col min="3845" max="3845" width="10.28515625" customWidth="1"/>
    <col min="3846" max="3846" width="14.5703125" customWidth="1"/>
    <col min="3847" max="3847" width="10.7109375" customWidth="1"/>
    <col min="3848" max="3848" width="12.5703125" bestFit="1" customWidth="1"/>
    <col min="3849" max="3849" width="10.5703125" customWidth="1"/>
    <col min="3850" max="3851" width="10.7109375" customWidth="1"/>
    <col min="3852" max="3852" width="16.7109375" bestFit="1" customWidth="1"/>
    <col min="3853" max="3853" width="13.140625" bestFit="1" customWidth="1"/>
    <col min="3854" max="3854" width="13.28515625" customWidth="1"/>
    <col min="3855" max="3856" width="12.5703125" bestFit="1" customWidth="1"/>
    <col min="3857" max="3857" width="13.85546875" customWidth="1"/>
    <col min="3858" max="3858" width="13.140625" bestFit="1" customWidth="1"/>
    <col min="3859" max="3859" width="14.140625" customWidth="1"/>
    <col min="3860" max="3860" width="20.28515625" customWidth="1"/>
    <col min="3861" max="3861" width="14.42578125" bestFit="1" customWidth="1"/>
    <col min="3862" max="3862" width="10.85546875" customWidth="1"/>
    <col min="3863" max="3863" width="16.7109375" bestFit="1" customWidth="1"/>
    <col min="3864" max="3864" width="13.140625" bestFit="1" customWidth="1"/>
    <col min="3865" max="3866" width="12.5703125" bestFit="1" customWidth="1"/>
    <col min="3867" max="3867" width="14.42578125" bestFit="1" customWidth="1"/>
    <col min="3868" max="3869" width="13.140625" bestFit="1" customWidth="1"/>
    <col min="3870" max="3871" width="12.5703125" bestFit="1" customWidth="1"/>
    <col min="3872" max="3872" width="13.28515625" bestFit="1" customWidth="1"/>
    <col min="3873" max="3873" width="12.5703125" bestFit="1" customWidth="1"/>
    <col min="3874" max="3874" width="13.140625" bestFit="1" customWidth="1"/>
    <col min="3875" max="3875" width="12.5703125" bestFit="1" customWidth="1"/>
    <col min="3876" max="3876" width="13.140625" bestFit="1" customWidth="1"/>
    <col min="3877" max="3877" width="14.42578125" bestFit="1" customWidth="1"/>
    <col min="3878" max="3878" width="13.140625" bestFit="1" customWidth="1"/>
    <col min="3879" max="3881" width="12.5703125" bestFit="1" customWidth="1"/>
    <col min="3882" max="3882" width="14.42578125" bestFit="1" customWidth="1"/>
    <col min="3883" max="3883" width="13.140625" bestFit="1" customWidth="1"/>
    <col min="3884" max="3886" width="12.5703125" bestFit="1" customWidth="1"/>
    <col min="3887" max="3887" width="15.7109375" bestFit="1" customWidth="1"/>
    <col min="3888" max="3888" width="13.140625" bestFit="1" customWidth="1"/>
    <col min="3889" max="3890" width="12.5703125" bestFit="1" customWidth="1"/>
    <col min="3891" max="3891" width="13.140625" bestFit="1" customWidth="1"/>
    <col min="3892" max="3892" width="13.28515625" bestFit="1" customWidth="1"/>
    <col min="3893" max="3893" width="13.140625" bestFit="1" customWidth="1"/>
    <col min="3894" max="3895" width="12.5703125" bestFit="1" customWidth="1"/>
    <col min="3896" max="3896" width="13.140625" bestFit="1" customWidth="1"/>
    <col min="3897" max="3897" width="13.28515625" bestFit="1" customWidth="1"/>
    <col min="3898" max="3901" width="13.140625" bestFit="1" customWidth="1"/>
    <col min="3902" max="3902" width="13.28515625" bestFit="1" customWidth="1"/>
    <col min="3903" max="3903" width="12.5703125" bestFit="1" customWidth="1"/>
    <col min="3904" max="3904" width="13.28515625" bestFit="1" customWidth="1"/>
    <col min="3905" max="3905" width="17.85546875" bestFit="1" customWidth="1"/>
    <col min="3906" max="3906" width="12.5703125" bestFit="1" customWidth="1"/>
    <col min="3907" max="3907" width="13.140625" bestFit="1" customWidth="1"/>
    <col min="3908" max="3908" width="13.28515625" bestFit="1" customWidth="1"/>
    <col min="3909" max="3909" width="12.5703125" bestFit="1" customWidth="1"/>
    <col min="3910" max="3911" width="13.140625" bestFit="1" customWidth="1"/>
    <col min="3912" max="3919" width="12.5703125" bestFit="1" customWidth="1"/>
    <col min="3920" max="3921" width="13.140625" bestFit="1" customWidth="1"/>
    <col min="3922" max="3924" width="12.5703125" bestFit="1" customWidth="1"/>
    <col min="3925" max="3926" width="13.140625" bestFit="1" customWidth="1"/>
    <col min="3927" max="3927" width="13.28515625" bestFit="1" customWidth="1"/>
    <col min="3928" max="3928" width="12.5703125" bestFit="1" customWidth="1"/>
    <col min="3929" max="3929" width="13.140625" bestFit="1" customWidth="1"/>
    <col min="3930" max="3931" width="12.5703125" bestFit="1" customWidth="1"/>
    <col min="3932" max="3932" width="13.42578125" customWidth="1"/>
    <col min="3933" max="3933" width="10.140625" customWidth="1"/>
    <col min="3934" max="3934" width="11.140625" customWidth="1"/>
    <col min="3935" max="3935" width="10.28515625" customWidth="1"/>
    <col min="3936" max="3936" width="12.5703125" bestFit="1" customWidth="1"/>
    <col min="3937" max="3937" width="10.42578125" customWidth="1"/>
    <col min="3938" max="3938" width="10.7109375" customWidth="1"/>
    <col min="3939" max="3939" width="13.140625" bestFit="1" customWidth="1"/>
    <col min="3940" max="3941" width="12.5703125" bestFit="1" customWidth="1"/>
    <col min="3942" max="3942" width="14.42578125" bestFit="1" customWidth="1"/>
    <col min="3943" max="3943" width="13.140625" bestFit="1" customWidth="1"/>
    <col min="4098" max="4098" width="8.28515625" customWidth="1"/>
    <col min="4099" max="4099" width="16.85546875" customWidth="1"/>
    <col min="4100" max="4100" width="11.42578125" customWidth="1"/>
    <col min="4101" max="4101" width="10.28515625" customWidth="1"/>
    <col min="4102" max="4102" width="14.5703125" customWidth="1"/>
    <col min="4103" max="4103" width="10.7109375" customWidth="1"/>
    <col min="4104" max="4104" width="12.5703125" bestFit="1" customWidth="1"/>
    <col min="4105" max="4105" width="10.5703125" customWidth="1"/>
    <col min="4106" max="4107" width="10.7109375" customWidth="1"/>
    <col min="4108" max="4108" width="16.7109375" bestFit="1" customWidth="1"/>
    <col min="4109" max="4109" width="13.140625" bestFit="1" customWidth="1"/>
    <col min="4110" max="4110" width="13.28515625" customWidth="1"/>
    <col min="4111" max="4112" width="12.5703125" bestFit="1" customWidth="1"/>
    <col min="4113" max="4113" width="13.85546875" customWidth="1"/>
    <col min="4114" max="4114" width="13.140625" bestFit="1" customWidth="1"/>
    <col min="4115" max="4115" width="14.140625" customWidth="1"/>
    <col min="4116" max="4116" width="20.28515625" customWidth="1"/>
    <col min="4117" max="4117" width="14.42578125" bestFit="1" customWidth="1"/>
    <col min="4118" max="4118" width="10.85546875" customWidth="1"/>
    <col min="4119" max="4119" width="16.7109375" bestFit="1" customWidth="1"/>
    <col min="4120" max="4120" width="13.140625" bestFit="1" customWidth="1"/>
    <col min="4121" max="4122" width="12.5703125" bestFit="1" customWidth="1"/>
    <col min="4123" max="4123" width="14.42578125" bestFit="1" customWidth="1"/>
    <col min="4124" max="4125" width="13.140625" bestFit="1" customWidth="1"/>
    <col min="4126" max="4127" width="12.5703125" bestFit="1" customWidth="1"/>
    <col min="4128" max="4128" width="13.28515625" bestFit="1" customWidth="1"/>
    <col min="4129" max="4129" width="12.5703125" bestFit="1" customWidth="1"/>
    <col min="4130" max="4130" width="13.140625" bestFit="1" customWidth="1"/>
    <col min="4131" max="4131" width="12.5703125" bestFit="1" customWidth="1"/>
    <col min="4132" max="4132" width="13.140625" bestFit="1" customWidth="1"/>
    <col min="4133" max="4133" width="14.42578125" bestFit="1" customWidth="1"/>
    <col min="4134" max="4134" width="13.140625" bestFit="1" customWidth="1"/>
    <col min="4135" max="4137" width="12.5703125" bestFit="1" customWidth="1"/>
    <col min="4138" max="4138" width="14.42578125" bestFit="1" customWidth="1"/>
    <col min="4139" max="4139" width="13.140625" bestFit="1" customWidth="1"/>
    <col min="4140" max="4142" width="12.5703125" bestFit="1" customWidth="1"/>
    <col min="4143" max="4143" width="15.7109375" bestFit="1" customWidth="1"/>
    <col min="4144" max="4144" width="13.140625" bestFit="1" customWidth="1"/>
    <col min="4145" max="4146" width="12.5703125" bestFit="1" customWidth="1"/>
    <col min="4147" max="4147" width="13.140625" bestFit="1" customWidth="1"/>
    <col min="4148" max="4148" width="13.28515625" bestFit="1" customWidth="1"/>
    <col min="4149" max="4149" width="13.140625" bestFit="1" customWidth="1"/>
    <col min="4150" max="4151" width="12.5703125" bestFit="1" customWidth="1"/>
    <col min="4152" max="4152" width="13.140625" bestFit="1" customWidth="1"/>
    <col min="4153" max="4153" width="13.28515625" bestFit="1" customWidth="1"/>
    <col min="4154" max="4157" width="13.140625" bestFit="1" customWidth="1"/>
    <col min="4158" max="4158" width="13.28515625" bestFit="1" customWidth="1"/>
    <col min="4159" max="4159" width="12.5703125" bestFit="1" customWidth="1"/>
    <col min="4160" max="4160" width="13.28515625" bestFit="1" customWidth="1"/>
    <col min="4161" max="4161" width="17.85546875" bestFit="1" customWidth="1"/>
    <col min="4162" max="4162" width="12.5703125" bestFit="1" customWidth="1"/>
    <col min="4163" max="4163" width="13.140625" bestFit="1" customWidth="1"/>
    <col min="4164" max="4164" width="13.28515625" bestFit="1" customWidth="1"/>
    <col min="4165" max="4165" width="12.5703125" bestFit="1" customWidth="1"/>
    <col min="4166" max="4167" width="13.140625" bestFit="1" customWidth="1"/>
    <col min="4168" max="4175" width="12.5703125" bestFit="1" customWidth="1"/>
    <col min="4176" max="4177" width="13.140625" bestFit="1" customWidth="1"/>
    <col min="4178" max="4180" width="12.5703125" bestFit="1" customWidth="1"/>
    <col min="4181" max="4182" width="13.140625" bestFit="1" customWidth="1"/>
    <col min="4183" max="4183" width="13.28515625" bestFit="1" customWidth="1"/>
    <col min="4184" max="4184" width="12.5703125" bestFit="1" customWidth="1"/>
    <col min="4185" max="4185" width="13.140625" bestFit="1" customWidth="1"/>
    <col min="4186" max="4187" width="12.5703125" bestFit="1" customWidth="1"/>
    <col min="4188" max="4188" width="13.42578125" customWidth="1"/>
    <col min="4189" max="4189" width="10.140625" customWidth="1"/>
    <col min="4190" max="4190" width="11.140625" customWidth="1"/>
    <col min="4191" max="4191" width="10.28515625" customWidth="1"/>
    <col min="4192" max="4192" width="12.5703125" bestFit="1" customWidth="1"/>
    <col min="4193" max="4193" width="10.42578125" customWidth="1"/>
    <col min="4194" max="4194" width="10.7109375" customWidth="1"/>
    <col min="4195" max="4195" width="13.140625" bestFit="1" customWidth="1"/>
    <col min="4196" max="4197" width="12.5703125" bestFit="1" customWidth="1"/>
    <col min="4198" max="4198" width="14.42578125" bestFit="1" customWidth="1"/>
    <col min="4199" max="4199" width="13.140625" bestFit="1" customWidth="1"/>
    <col min="4354" max="4354" width="8.28515625" customWidth="1"/>
    <col min="4355" max="4355" width="16.85546875" customWidth="1"/>
    <col min="4356" max="4356" width="11.42578125" customWidth="1"/>
    <col min="4357" max="4357" width="10.28515625" customWidth="1"/>
    <col min="4358" max="4358" width="14.5703125" customWidth="1"/>
    <col min="4359" max="4359" width="10.7109375" customWidth="1"/>
    <col min="4360" max="4360" width="12.5703125" bestFit="1" customWidth="1"/>
    <col min="4361" max="4361" width="10.5703125" customWidth="1"/>
    <col min="4362" max="4363" width="10.7109375" customWidth="1"/>
    <col min="4364" max="4364" width="16.7109375" bestFit="1" customWidth="1"/>
    <col min="4365" max="4365" width="13.140625" bestFit="1" customWidth="1"/>
    <col min="4366" max="4366" width="13.28515625" customWidth="1"/>
    <col min="4367" max="4368" width="12.5703125" bestFit="1" customWidth="1"/>
    <col min="4369" max="4369" width="13.85546875" customWidth="1"/>
    <col min="4370" max="4370" width="13.140625" bestFit="1" customWidth="1"/>
    <col min="4371" max="4371" width="14.140625" customWidth="1"/>
    <col min="4372" max="4372" width="20.28515625" customWidth="1"/>
    <col min="4373" max="4373" width="14.42578125" bestFit="1" customWidth="1"/>
    <col min="4374" max="4374" width="10.85546875" customWidth="1"/>
    <col min="4375" max="4375" width="16.7109375" bestFit="1" customWidth="1"/>
    <col min="4376" max="4376" width="13.140625" bestFit="1" customWidth="1"/>
    <col min="4377" max="4378" width="12.5703125" bestFit="1" customWidth="1"/>
    <col min="4379" max="4379" width="14.42578125" bestFit="1" customWidth="1"/>
    <col min="4380" max="4381" width="13.140625" bestFit="1" customWidth="1"/>
    <col min="4382" max="4383" width="12.5703125" bestFit="1" customWidth="1"/>
    <col min="4384" max="4384" width="13.28515625" bestFit="1" customWidth="1"/>
    <col min="4385" max="4385" width="12.5703125" bestFit="1" customWidth="1"/>
    <col min="4386" max="4386" width="13.140625" bestFit="1" customWidth="1"/>
    <col min="4387" max="4387" width="12.5703125" bestFit="1" customWidth="1"/>
    <col min="4388" max="4388" width="13.140625" bestFit="1" customWidth="1"/>
    <col min="4389" max="4389" width="14.42578125" bestFit="1" customWidth="1"/>
    <col min="4390" max="4390" width="13.140625" bestFit="1" customWidth="1"/>
    <col min="4391" max="4393" width="12.5703125" bestFit="1" customWidth="1"/>
    <col min="4394" max="4394" width="14.42578125" bestFit="1" customWidth="1"/>
    <col min="4395" max="4395" width="13.140625" bestFit="1" customWidth="1"/>
    <col min="4396" max="4398" width="12.5703125" bestFit="1" customWidth="1"/>
    <col min="4399" max="4399" width="15.7109375" bestFit="1" customWidth="1"/>
    <col min="4400" max="4400" width="13.140625" bestFit="1" customWidth="1"/>
    <col min="4401" max="4402" width="12.5703125" bestFit="1" customWidth="1"/>
    <col min="4403" max="4403" width="13.140625" bestFit="1" customWidth="1"/>
    <col min="4404" max="4404" width="13.28515625" bestFit="1" customWidth="1"/>
    <col min="4405" max="4405" width="13.140625" bestFit="1" customWidth="1"/>
    <col min="4406" max="4407" width="12.5703125" bestFit="1" customWidth="1"/>
    <col min="4408" max="4408" width="13.140625" bestFit="1" customWidth="1"/>
    <col min="4409" max="4409" width="13.28515625" bestFit="1" customWidth="1"/>
    <col min="4410" max="4413" width="13.140625" bestFit="1" customWidth="1"/>
    <col min="4414" max="4414" width="13.28515625" bestFit="1" customWidth="1"/>
    <col min="4415" max="4415" width="12.5703125" bestFit="1" customWidth="1"/>
    <col min="4416" max="4416" width="13.28515625" bestFit="1" customWidth="1"/>
    <col min="4417" max="4417" width="17.85546875" bestFit="1" customWidth="1"/>
    <col min="4418" max="4418" width="12.5703125" bestFit="1" customWidth="1"/>
    <col min="4419" max="4419" width="13.140625" bestFit="1" customWidth="1"/>
    <col min="4420" max="4420" width="13.28515625" bestFit="1" customWidth="1"/>
    <col min="4421" max="4421" width="12.5703125" bestFit="1" customWidth="1"/>
    <col min="4422" max="4423" width="13.140625" bestFit="1" customWidth="1"/>
    <col min="4424" max="4431" width="12.5703125" bestFit="1" customWidth="1"/>
    <col min="4432" max="4433" width="13.140625" bestFit="1" customWidth="1"/>
    <col min="4434" max="4436" width="12.5703125" bestFit="1" customWidth="1"/>
    <col min="4437" max="4438" width="13.140625" bestFit="1" customWidth="1"/>
    <col min="4439" max="4439" width="13.28515625" bestFit="1" customWidth="1"/>
    <col min="4440" max="4440" width="12.5703125" bestFit="1" customWidth="1"/>
    <col min="4441" max="4441" width="13.140625" bestFit="1" customWidth="1"/>
    <col min="4442" max="4443" width="12.5703125" bestFit="1" customWidth="1"/>
    <col min="4444" max="4444" width="13.42578125" customWidth="1"/>
    <col min="4445" max="4445" width="10.140625" customWidth="1"/>
    <col min="4446" max="4446" width="11.140625" customWidth="1"/>
    <col min="4447" max="4447" width="10.28515625" customWidth="1"/>
    <col min="4448" max="4448" width="12.5703125" bestFit="1" customWidth="1"/>
    <col min="4449" max="4449" width="10.42578125" customWidth="1"/>
    <col min="4450" max="4450" width="10.7109375" customWidth="1"/>
    <col min="4451" max="4451" width="13.140625" bestFit="1" customWidth="1"/>
    <col min="4452" max="4453" width="12.5703125" bestFit="1" customWidth="1"/>
    <col min="4454" max="4454" width="14.42578125" bestFit="1" customWidth="1"/>
    <col min="4455" max="4455" width="13.140625" bestFit="1" customWidth="1"/>
    <col min="4610" max="4610" width="8.28515625" customWidth="1"/>
    <col min="4611" max="4611" width="16.85546875" customWidth="1"/>
    <col min="4612" max="4612" width="11.42578125" customWidth="1"/>
    <col min="4613" max="4613" width="10.28515625" customWidth="1"/>
    <col min="4614" max="4614" width="14.5703125" customWidth="1"/>
    <col min="4615" max="4615" width="10.7109375" customWidth="1"/>
    <col min="4616" max="4616" width="12.5703125" bestFit="1" customWidth="1"/>
    <col min="4617" max="4617" width="10.5703125" customWidth="1"/>
    <col min="4618" max="4619" width="10.7109375" customWidth="1"/>
    <col min="4620" max="4620" width="16.7109375" bestFit="1" customWidth="1"/>
    <col min="4621" max="4621" width="13.140625" bestFit="1" customWidth="1"/>
    <col min="4622" max="4622" width="13.28515625" customWidth="1"/>
    <col min="4623" max="4624" width="12.5703125" bestFit="1" customWidth="1"/>
    <col min="4625" max="4625" width="13.85546875" customWidth="1"/>
    <col min="4626" max="4626" width="13.140625" bestFit="1" customWidth="1"/>
    <col min="4627" max="4627" width="14.140625" customWidth="1"/>
    <col min="4628" max="4628" width="20.28515625" customWidth="1"/>
    <col min="4629" max="4629" width="14.42578125" bestFit="1" customWidth="1"/>
    <col min="4630" max="4630" width="10.85546875" customWidth="1"/>
    <col min="4631" max="4631" width="16.7109375" bestFit="1" customWidth="1"/>
    <col min="4632" max="4632" width="13.140625" bestFit="1" customWidth="1"/>
    <col min="4633" max="4634" width="12.5703125" bestFit="1" customWidth="1"/>
    <col min="4635" max="4635" width="14.42578125" bestFit="1" customWidth="1"/>
    <col min="4636" max="4637" width="13.140625" bestFit="1" customWidth="1"/>
    <col min="4638" max="4639" width="12.5703125" bestFit="1" customWidth="1"/>
    <col min="4640" max="4640" width="13.28515625" bestFit="1" customWidth="1"/>
    <col min="4641" max="4641" width="12.5703125" bestFit="1" customWidth="1"/>
    <col min="4642" max="4642" width="13.140625" bestFit="1" customWidth="1"/>
    <col min="4643" max="4643" width="12.5703125" bestFit="1" customWidth="1"/>
    <col min="4644" max="4644" width="13.140625" bestFit="1" customWidth="1"/>
    <col min="4645" max="4645" width="14.42578125" bestFit="1" customWidth="1"/>
    <col min="4646" max="4646" width="13.140625" bestFit="1" customWidth="1"/>
    <col min="4647" max="4649" width="12.5703125" bestFit="1" customWidth="1"/>
    <col min="4650" max="4650" width="14.42578125" bestFit="1" customWidth="1"/>
    <col min="4651" max="4651" width="13.140625" bestFit="1" customWidth="1"/>
    <col min="4652" max="4654" width="12.5703125" bestFit="1" customWidth="1"/>
    <col min="4655" max="4655" width="15.7109375" bestFit="1" customWidth="1"/>
    <col min="4656" max="4656" width="13.140625" bestFit="1" customWidth="1"/>
    <col min="4657" max="4658" width="12.5703125" bestFit="1" customWidth="1"/>
    <col min="4659" max="4659" width="13.140625" bestFit="1" customWidth="1"/>
    <col min="4660" max="4660" width="13.28515625" bestFit="1" customWidth="1"/>
    <col min="4661" max="4661" width="13.140625" bestFit="1" customWidth="1"/>
    <col min="4662" max="4663" width="12.5703125" bestFit="1" customWidth="1"/>
    <col min="4664" max="4664" width="13.140625" bestFit="1" customWidth="1"/>
    <col min="4665" max="4665" width="13.28515625" bestFit="1" customWidth="1"/>
    <col min="4666" max="4669" width="13.140625" bestFit="1" customWidth="1"/>
    <col min="4670" max="4670" width="13.28515625" bestFit="1" customWidth="1"/>
    <col min="4671" max="4671" width="12.5703125" bestFit="1" customWidth="1"/>
    <col min="4672" max="4672" width="13.28515625" bestFit="1" customWidth="1"/>
    <col min="4673" max="4673" width="17.85546875" bestFit="1" customWidth="1"/>
    <col min="4674" max="4674" width="12.5703125" bestFit="1" customWidth="1"/>
    <col min="4675" max="4675" width="13.140625" bestFit="1" customWidth="1"/>
    <col min="4676" max="4676" width="13.28515625" bestFit="1" customWidth="1"/>
    <col min="4677" max="4677" width="12.5703125" bestFit="1" customWidth="1"/>
    <col min="4678" max="4679" width="13.140625" bestFit="1" customWidth="1"/>
    <col min="4680" max="4687" width="12.5703125" bestFit="1" customWidth="1"/>
    <col min="4688" max="4689" width="13.140625" bestFit="1" customWidth="1"/>
    <col min="4690" max="4692" width="12.5703125" bestFit="1" customWidth="1"/>
    <col min="4693" max="4694" width="13.140625" bestFit="1" customWidth="1"/>
    <col min="4695" max="4695" width="13.28515625" bestFit="1" customWidth="1"/>
    <col min="4696" max="4696" width="12.5703125" bestFit="1" customWidth="1"/>
    <col min="4697" max="4697" width="13.140625" bestFit="1" customWidth="1"/>
    <col min="4698" max="4699" width="12.5703125" bestFit="1" customWidth="1"/>
    <col min="4700" max="4700" width="13.42578125" customWidth="1"/>
    <col min="4701" max="4701" width="10.140625" customWidth="1"/>
    <col min="4702" max="4702" width="11.140625" customWidth="1"/>
    <col min="4703" max="4703" width="10.28515625" customWidth="1"/>
    <col min="4704" max="4704" width="12.5703125" bestFit="1" customWidth="1"/>
    <col min="4705" max="4705" width="10.42578125" customWidth="1"/>
    <col min="4706" max="4706" width="10.7109375" customWidth="1"/>
    <col min="4707" max="4707" width="13.140625" bestFit="1" customWidth="1"/>
    <col min="4708" max="4709" width="12.5703125" bestFit="1" customWidth="1"/>
    <col min="4710" max="4710" width="14.42578125" bestFit="1" customWidth="1"/>
    <col min="4711" max="4711" width="13.140625" bestFit="1" customWidth="1"/>
    <col min="4866" max="4866" width="8.28515625" customWidth="1"/>
    <col min="4867" max="4867" width="16.85546875" customWidth="1"/>
    <col min="4868" max="4868" width="11.42578125" customWidth="1"/>
    <col min="4869" max="4869" width="10.28515625" customWidth="1"/>
    <col min="4870" max="4870" width="14.5703125" customWidth="1"/>
    <col min="4871" max="4871" width="10.7109375" customWidth="1"/>
    <col min="4872" max="4872" width="12.5703125" bestFit="1" customWidth="1"/>
    <col min="4873" max="4873" width="10.5703125" customWidth="1"/>
    <col min="4874" max="4875" width="10.7109375" customWidth="1"/>
    <col min="4876" max="4876" width="16.7109375" bestFit="1" customWidth="1"/>
    <col min="4877" max="4877" width="13.140625" bestFit="1" customWidth="1"/>
    <col min="4878" max="4878" width="13.28515625" customWidth="1"/>
    <col min="4879" max="4880" width="12.5703125" bestFit="1" customWidth="1"/>
    <col min="4881" max="4881" width="13.85546875" customWidth="1"/>
    <col min="4882" max="4882" width="13.140625" bestFit="1" customWidth="1"/>
    <col min="4883" max="4883" width="14.140625" customWidth="1"/>
    <col min="4884" max="4884" width="20.28515625" customWidth="1"/>
    <col min="4885" max="4885" width="14.42578125" bestFit="1" customWidth="1"/>
    <col min="4886" max="4886" width="10.85546875" customWidth="1"/>
    <col min="4887" max="4887" width="16.7109375" bestFit="1" customWidth="1"/>
    <col min="4888" max="4888" width="13.140625" bestFit="1" customWidth="1"/>
    <col min="4889" max="4890" width="12.5703125" bestFit="1" customWidth="1"/>
    <col min="4891" max="4891" width="14.42578125" bestFit="1" customWidth="1"/>
    <col min="4892" max="4893" width="13.140625" bestFit="1" customWidth="1"/>
    <col min="4894" max="4895" width="12.5703125" bestFit="1" customWidth="1"/>
    <col min="4896" max="4896" width="13.28515625" bestFit="1" customWidth="1"/>
    <col min="4897" max="4897" width="12.5703125" bestFit="1" customWidth="1"/>
    <col min="4898" max="4898" width="13.140625" bestFit="1" customWidth="1"/>
    <col min="4899" max="4899" width="12.5703125" bestFit="1" customWidth="1"/>
    <col min="4900" max="4900" width="13.140625" bestFit="1" customWidth="1"/>
    <col min="4901" max="4901" width="14.42578125" bestFit="1" customWidth="1"/>
    <col min="4902" max="4902" width="13.140625" bestFit="1" customWidth="1"/>
    <col min="4903" max="4905" width="12.5703125" bestFit="1" customWidth="1"/>
    <col min="4906" max="4906" width="14.42578125" bestFit="1" customWidth="1"/>
    <col min="4907" max="4907" width="13.140625" bestFit="1" customWidth="1"/>
    <col min="4908" max="4910" width="12.5703125" bestFit="1" customWidth="1"/>
    <col min="4911" max="4911" width="15.7109375" bestFit="1" customWidth="1"/>
    <col min="4912" max="4912" width="13.140625" bestFit="1" customWidth="1"/>
    <col min="4913" max="4914" width="12.5703125" bestFit="1" customWidth="1"/>
    <col min="4915" max="4915" width="13.140625" bestFit="1" customWidth="1"/>
    <col min="4916" max="4916" width="13.28515625" bestFit="1" customWidth="1"/>
    <col min="4917" max="4917" width="13.140625" bestFit="1" customWidth="1"/>
    <col min="4918" max="4919" width="12.5703125" bestFit="1" customWidth="1"/>
    <col min="4920" max="4920" width="13.140625" bestFit="1" customWidth="1"/>
    <col min="4921" max="4921" width="13.28515625" bestFit="1" customWidth="1"/>
    <col min="4922" max="4925" width="13.140625" bestFit="1" customWidth="1"/>
    <col min="4926" max="4926" width="13.28515625" bestFit="1" customWidth="1"/>
    <col min="4927" max="4927" width="12.5703125" bestFit="1" customWidth="1"/>
    <col min="4928" max="4928" width="13.28515625" bestFit="1" customWidth="1"/>
    <col min="4929" max="4929" width="17.85546875" bestFit="1" customWidth="1"/>
    <col min="4930" max="4930" width="12.5703125" bestFit="1" customWidth="1"/>
    <col min="4931" max="4931" width="13.140625" bestFit="1" customWidth="1"/>
    <col min="4932" max="4932" width="13.28515625" bestFit="1" customWidth="1"/>
    <col min="4933" max="4933" width="12.5703125" bestFit="1" customWidth="1"/>
    <col min="4934" max="4935" width="13.140625" bestFit="1" customWidth="1"/>
    <col min="4936" max="4943" width="12.5703125" bestFit="1" customWidth="1"/>
    <col min="4944" max="4945" width="13.140625" bestFit="1" customWidth="1"/>
    <col min="4946" max="4948" width="12.5703125" bestFit="1" customWidth="1"/>
    <col min="4949" max="4950" width="13.140625" bestFit="1" customWidth="1"/>
    <col min="4951" max="4951" width="13.28515625" bestFit="1" customWidth="1"/>
    <col min="4952" max="4952" width="12.5703125" bestFit="1" customWidth="1"/>
    <col min="4953" max="4953" width="13.140625" bestFit="1" customWidth="1"/>
    <col min="4954" max="4955" width="12.5703125" bestFit="1" customWidth="1"/>
    <col min="4956" max="4956" width="13.42578125" customWidth="1"/>
    <col min="4957" max="4957" width="10.140625" customWidth="1"/>
    <col min="4958" max="4958" width="11.140625" customWidth="1"/>
    <col min="4959" max="4959" width="10.28515625" customWidth="1"/>
    <col min="4960" max="4960" width="12.5703125" bestFit="1" customWidth="1"/>
    <col min="4961" max="4961" width="10.42578125" customWidth="1"/>
    <col min="4962" max="4962" width="10.7109375" customWidth="1"/>
    <col min="4963" max="4963" width="13.140625" bestFit="1" customWidth="1"/>
    <col min="4964" max="4965" width="12.5703125" bestFit="1" customWidth="1"/>
    <col min="4966" max="4966" width="14.42578125" bestFit="1" customWidth="1"/>
    <col min="4967" max="4967" width="13.140625" bestFit="1" customWidth="1"/>
    <col min="5122" max="5122" width="8.28515625" customWidth="1"/>
    <col min="5123" max="5123" width="16.85546875" customWidth="1"/>
    <col min="5124" max="5124" width="11.42578125" customWidth="1"/>
    <col min="5125" max="5125" width="10.28515625" customWidth="1"/>
    <col min="5126" max="5126" width="14.5703125" customWidth="1"/>
    <col min="5127" max="5127" width="10.7109375" customWidth="1"/>
    <col min="5128" max="5128" width="12.5703125" bestFit="1" customWidth="1"/>
    <col min="5129" max="5129" width="10.5703125" customWidth="1"/>
    <col min="5130" max="5131" width="10.7109375" customWidth="1"/>
    <col min="5132" max="5132" width="16.7109375" bestFit="1" customWidth="1"/>
    <col min="5133" max="5133" width="13.140625" bestFit="1" customWidth="1"/>
    <col min="5134" max="5134" width="13.28515625" customWidth="1"/>
    <col min="5135" max="5136" width="12.5703125" bestFit="1" customWidth="1"/>
    <col min="5137" max="5137" width="13.85546875" customWidth="1"/>
    <col min="5138" max="5138" width="13.140625" bestFit="1" customWidth="1"/>
    <col min="5139" max="5139" width="14.140625" customWidth="1"/>
    <col min="5140" max="5140" width="20.28515625" customWidth="1"/>
    <col min="5141" max="5141" width="14.42578125" bestFit="1" customWidth="1"/>
    <col min="5142" max="5142" width="10.85546875" customWidth="1"/>
    <col min="5143" max="5143" width="16.7109375" bestFit="1" customWidth="1"/>
    <col min="5144" max="5144" width="13.140625" bestFit="1" customWidth="1"/>
    <col min="5145" max="5146" width="12.5703125" bestFit="1" customWidth="1"/>
    <col min="5147" max="5147" width="14.42578125" bestFit="1" customWidth="1"/>
    <col min="5148" max="5149" width="13.140625" bestFit="1" customWidth="1"/>
    <col min="5150" max="5151" width="12.5703125" bestFit="1" customWidth="1"/>
    <col min="5152" max="5152" width="13.28515625" bestFit="1" customWidth="1"/>
    <col min="5153" max="5153" width="12.5703125" bestFit="1" customWidth="1"/>
    <col min="5154" max="5154" width="13.140625" bestFit="1" customWidth="1"/>
    <col min="5155" max="5155" width="12.5703125" bestFit="1" customWidth="1"/>
    <col min="5156" max="5156" width="13.140625" bestFit="1" customWidth="1"/>
    <col min="5157" max="5157" width="14.42578125" bestFit="1" customWidth="1"/>
    <col min="5158" max="5158" width="13.140625" bestFit="1" customWidth="1"/>
    <col min="5159" max="5161" width="12.5703125" bestFit="1" customWidth="1"/>
    <col min="5162" max="5162" width="14.42578125" bestFit="1" customWidth="1"/>
    <col min="5163" max="5163" width="13.140625" bestFit="1" customWidth="1"/>
    <col min="5164" max="5166" width="12.5703125" bestFit="1" customWidth="1"/>
    <col min="5167" max="5167" width="15.7109375" bestFit="1" customWidth="1"/>
    <col min="5168" max="5168" width="13.140625" bestFit="1" customWidth="1"/>
    <col min="5169" max="5170" width="12.5703125" bestFit="1" customWidth="1"/>
    <col min="5171" max="5171" width="13.140625" bestFit="1" customWidth="1"/>
    <col min="5172" max="5172" width="13.28515625" bestFit="1" customWidth="1"/>
    <col min="5173" max="5173" width="13.140625" bestFit="1" customWidth="1"/>
    <col min="5174" max="5175" width="12.5703125" bestFit="1" customWidth="1"/>
    <col min="5176" max="5176" width="13.140625" bestFit="1" customWidth="1"/>
    <col min="5177" max="5177" width="13.28515625" bestFit="1" customWidth="1"/>
    <col min="5178" max="5181" width="13.140625" bestFit="1" customWidth="1"/>
    <col min="5182" max="5182" width="13.28515625" bestFit="1" customWidth="1"/>
    <col min="5183" max="5183" width="12.5703125" bestFit="1" customWidth="1"/>
    <col min="5184" max="5184" width="13.28515625" bestFit="1" customWidth="1"/>
    <col min="5185" max="5185" width="17.85546875" bestFit="1" customWidth="1"/>
    <col min="5186" max="5186" width="12.5703125" bestFit="1" customWidth="1"/>
    <col min="5187" max="5187" width="13.140625" bestFit="1" customWidth="1"/>
    <col min="5188" max="5188" width="13.28515625" bestFit="1" customWidth="1"/>
    <col min="5189" max="5189" width="12.5703125" bestFit="1" customWidth="1"/>
    <col min="5190" max="5191" width="13.140625" bestFit="1" customWidth="1"/>
    <col min="5192" max="5199" width="12.5703125" bestFit="1" customWidth="1"/>
    <col min="5200" max="5201" width="13.140625" bestFit="1" customWidth="1"/>
    <col min="5202" max="5204" width="12.5703125" bestFit="1" customWidth="1"/>
    <col min="5205" max="5206" width="13.140625" bestFit="1" customWidth="1"/>
    <col min="5207" max="5207" width="13.28515625" bestFit="1" customWidth="1"/>
    <col min="5208" max="5208" width="12.5703125" bestFit="1" customWidth="1"/>
    <col min="5209" max="5209" width="13.140625" bestFit="1" customWidth="1"/>
    <col min="5210" max="5211" width="12.5703125" bestFit="1" customWidth="1"/>
    <col min="5212" max="5212" width="13.42578125" customWidth="1"/>
    <col min="5213" max="5213" width="10.140625" customWidth="1"/>
    <col min="5214" max="5214" width="11.140625" customWidth="1"/>
    <col min="5215" max="5215" width="10.28515625" customWidth="1"/>
    <col min="5216" max="5216" width="12.5703125" bestFit="1" customWidth="1"/>
    <col min="5217" max="5217" width="10.42578125" customWidth="1"/>
    <col min="5218" max="5218" width="10.7109375" customWidth="1"/>
    <col min="5219" max="5219" width="13.140625" bestFit="1" customWidth="1"/>
    <col min="5220" max="5221" width="12.5703125" bestFit="1" customWidth="1"/>
    <col min="5222" max="5222" width="14.42578125" bestFit="1" customWidth="1"/>
    <col min="5223" max="5223" width="13.140625" bestFit="1" customWidth="1"/>
    <col min="5378" max="5378" width="8.28515625" customWidth="1"/>
    <col min="5379" max="5379" width="16.85546875" customWidth="1"/>
    <col min="5380" max="5380" width="11.42578125" customWidth="1"/>
    <col min="5381" max="5381" width="10.28515625" customWidth="1"/>
    <col min="5382" max="5382" width="14.5703125" customWidth="1"/>
    <col min="5383" max="5383" width="10.7109375" customWidth="1"/>
    <col min="5384" max="5384" width="12.5703125" bestFit="1" customWidth="1"/>
    <col min="5385" max="5385" width="10.5703125" customWidth="1"/>
    <col min="5386" max="5387" width="10.7109375" customWidth="1"/>
    <col min="5388" max="5388" width="16.7109375" bestFit="1" customWidth="1"/>
    <col min="5389" max="5389" width="13.140625" bestFit="1" customWidth="1"/>
    <col min="5390" max="5390" width="13.28515625" customWidth="1"/>
    <col min="5391" max="5392" width="12.5703125" bestFit="1" customWidth="1"/>
    <col min="5393" max="5393" width="13.85546875" customWidth="1"/>
    <col min="5394" max="5394" width="13.140625" bestFit="1" customWidth="1"/>
    <col min="5395" max="5395" width="14.140625" customWidth="1"/>
    <col min="5396" max="5396" width="20.28515625" customWidth="1"/>
    <col min="5397" max="5397" width="14.42578125" bestFit="1" customWidth="1"/>
    <col min="5398" max="5398" width="10.85546875" customWidth="1"/>
    <col min="5399" max="5399" width="16.7109375" bestFit="1" customWidth="1"/>
    <col min="5400" max="5400" width="13.140625" bestFit="1" customWidth="1"/>
    <col min="5401" max="5402" width="12.5703125" bestFit="1" customWidth="1"/>
    <col min="5403" max="5403" width="14.42578125" bestFit="1" customWidth="1"/>
    <col min="5404" max="5405" width="13.140625" bestFit="1" customWidth="1"/>
    <col min="5406" max="5407" width="12.5703125" bestFit="1" customWidth="1"/>
    <col min="5408" max="5408" width="13.28515625" bestFit="1" customWidth="1"/>
    <col min="5409" max="5409" width="12.5703125" bestFit="1" customWidth="1"/>
    <col min="5410" max="5410" width="13.140625" bestFit="1" customWidth="1"/>
    <col min="5411" max="5411" width="12.5703125" bestFit="1" customWidth="1"/>
    <col min="5412" max="5412" width="13.140625" bestFit="1" customWidth="1"/>
    <col min="5413" max="5413" width="14.42578125" bestFit="1" customWidth="1"/>
    <col min="5414" max="5414" width="13.140625" bestFit="1" customWidth="1"/>
    <col min="5415" max="5417" width="12.5703125" bestFit="1" customWidth="1"/>
    <col min="5418" max="5418" width="14.42578125" bestFit="1" customWidth="1"/>
    <col min="5419" max="5419" width="13.140625" bestFit="1" customWidth="1"/>
    <col min="5420" max="5422" width="12.5703125" bestFit="1" customWidth="1"/>
    <col min="5423" max="5423" width="15.7109375" bestFit="1" customWidth="1"/>
    <col min="5424" max="5424" width="13.140625" bestFit="1" customWidth="1"/>
    <col min="5425" max="5426" width="12.5703125" bestFit="1" customWidth="1"/>
    <col min="5427" max="5427" width="13.140625" bestFit="1" customWidth="1"/>
    <col min="5428" max="5428" width="13.28515625" bestFit="1" customWidth="1"/>
    <col min="5429" max="5429" width="13.140625" bestFit="1" customWidth="1"/>
    <col min="5430" max="5431" width="12.5703125" bestFit="1" customWidth="1"/>
    <col min="5432" max="5432" width="13.140625" bestFit="1" customWidth="1"/>
    <col min="5433" max="5433" width="13.28515625" bestFit="1" customWidth="1"/>
    <col min="5434" max="5437" width="13.140625" bestFit="1" customWidth="1"/>
    <col min="5438" max="5438" width="13.28515625" bestFit="1" customWidth="1"/>
    <col min="5439" max="5439" width="12.5703125" bestFit="1" customWidth="1"/>
    <col min="5440" max="5440" width="13.28515625" bestFit="1" customWidth="1"/>
    <col min="5441" max="5441" width="17.85546875" bestFit="1" customWidth="1"/>
    <col min="5442" max="5442" width="12.5703125" bestFit="1" customWidth="1"/>
    <col min="5443" max="5443" width="13.140625" bestFit="1" customWidth="1"/>
    <col min="5444" max="5444" width="13.28515625" bestFit="1" customWidth="1"/>
    <col min="5445" max="5445" width="12.5703125" bestFit="1" customWidth="1"/>
    <col min="5446" max="5447" width="13.140625" bestFit="1" customWidth="1"/>
    <col min="5448" max="5455" width="12.5703125" bestFit="1" customWidth="1"/>
    <col min="5456" max="5457" width="13.140625" bestFit="1" customWidth="1"/>
    <col min="5458" max="5460" width="12.5703125" bestFit="1" customWidth="1"/>
    <col min="5461" max="5462" width="13.140625" bestFit="1" customWidth="1"/>
    <col min="5463" max="5463" width="13.28515625" bestFit="1" customWidth="1"/>
    <col min="5464" max="5464" width="12.5703125" bestFit="1" customWidth="1"/>
    <col min="5465" max="5465" width="13.140625" bestFit="1" customWidth="1"/>
    <col min="5466" max="5467" width="12.5703125" bestFit="1" customWidth="1"/>
    <col min="5468" max="5468" width="13.42578125" customWidth="1"/>
    <col min="5469" max="5469" width="10.140625" customWidth="1"/>
    <col min="5470" max="5470" width="11.140625" customWidth="1"/>
    <col min="5471" max="5471" width="10.28515625" customWidth="1"/>
    <col min="5472" max="5472" width="12.5703125" bestFit="1" customWidth="1"/>
    <col min="5473" max="5473" width="10.42578125" customWidth="1"/>
    <col min="5474" max="5474" width="10.7109375" customWidth="1"/>
    <col min="5475" max="5475" width="13.140625" bestFit="1" customWidth="1"/>
    <col min="5476" max="5477" width="12.5703125" bestFit="1" customWidth="1"/>
    <col min="5478" max="5478" width="14.42578125" bestFit="1" customWidth="1"/>
    <col min="5479" max="5479" width="13.140625" bestFit="1" customWidth="1"/>
    <col min="5634" max="5634" width="8.28515625" customWidth="1"/>
    <col min="5635" max="5635" width="16.85546875" customWidth="1"/>
    <col min="5636" max="5636" width="11.42578125" customWidth="1"/>
    <col min="5637" max="5637" width="10.28515625" customWidth="1"/>
    <col min="5638" max="5638" width="14.5703125" customWidth="1"/>
    <col min="5639" max="5639" width="10.7109375" customWidth="1"/>
    <col min="5640" max="5640" width="12.5703125" bestFit="1" customWidth="1"/>
    <col min="5641" max="5641" width="10.5703125" customWidth="1"/>
    <col min="5642" max="5643" width="10.7109375" customWidth="1"/>
    <col min="5644" max="5644" width="16.7109375" bestFit="1" customWidth="1"/>
    <col min="5645" max="5645" width="13.140625" bestFit="1" customWidth="1"/>
    <col min="5646" max="5646" width="13.28515625" customWidth="1"/>
    <col min="5647" max="5648" width="12.5703125" bestFit="1" customWidth="1"/>
    <col min="5649" max="5649" width="13.85546875" customWidth="1"/>
    <col min="5650" max="5650" width="13.140625" bestFit="1" customWidth="1"/>
    <col min="5651" max="5651" width="14.140625" customWidth="1"/>
    <col min="5652" max="5652" width="20.28515625" customWidth="1"/>
    <col min="5653" max="5653" width="14.42578125" bestFit="1" customWidth="1"/>
    <col min="5654" max="5654" width="10.85546875" customWidth="1"/>
    <col min="5655" max="5655" width="16.7109375" bestFit="1" customWidth="1"/>
    <col min="5656" max="5656" width="13.140625" bestFit="1" customWidth="1"/>
    <col min="5657" max="5658" width="12.5703125" bestFit="1" customWidth="1"/>
    <col min="5659" max="5659" width="14.42578125" bestFit="1" customWidth="1"/>
    <col min="5660" max="5661" width="13.140625" bestFit="1" customWidth="1"/>
    <col min="5662" max="5663" width="12.5703125" bestFit="1" customWidth="1"/>
    <col min="5664" max="5664" width="13.28515625" bestFit="1" customWidth="1"/>
    <col min="5665" max="5665" width="12.5703125" bestFit="1" customWidth="1"/>
    <col min="5666" max="5666" width="13.140625" bestFit="1" customWidth="1"/>
    <col min="5667" max="5667" width="12.5703125" bestFit="1" customWidth="1"/>
    <col min="5668" max="5668" width="13.140625" bestFit="1" customWidth="1"/>
    <col min="5669" max="5669" width="14.42578125" bestFit="1" customWidth="1"/>
    <col min="5670" max="5670" width="13.140625" bestFit="1" customWidth="1"/>
    <col min="5671" max="5673" width="12.5703125" bestFit="1" customWidth="1"/>
    <col min="5674" max="5674" width="14.42578125" bestFit="1" customWidth="1"/>
    <col min="5675" max="5675" width="13.140625" bestFit="1" customWidth="1"/>
    <col min="5676" max="5678" width="12.5703125" bestFit="1" customWidth="1"/>
    <col min="5679" max="5679" width="15.7109375" bestFit="1" customWidth="1"/>
    <col min="5680" max="5680" width="13.140625" bestFit="1" customWidth="1"/>
    <col min="5681" max="5682" width="12.5703125" bestFit="1" customWidth="1"/>
    <col min="5683" max="5683" width="13.140625" bestFit="1" customWidth="1"/>
    <col min="5684" max="5684" width="13.28515625" bestFit="1" customWidth="1"/>
    <col min="5685" max="5685" width="13.140625" bestFit="1" customWidth="1"/>
    <col min="5686" max="5687" width="12.5703125" bestFit="1" customWidth="1"/>
    <col min="5688" max="5688" width="13.140625" bestFit="1" customWidth="1"/>
    <col min="5689" max="5689" width="13.28515625" bestFit="1" customWidth="1"/>
    <col min="5690" max="5693" width="13.140625" bestFit="1" customWidth="1"/>
    <col min="5694" max="5694" width="13.28515625" bestFit="1" customWidth="1"/>
    <col min="5695" max="5695" width="12.5703125" bestFit="1" customWidth="1"/>
    <col min="5696" max="5696" width="13.28515625" bestFit="1" customWidth="1"/>
    <col min="5697" max="5697" width="17.85546875" bestFit="1" customWidth="1"/>
    <col min="5698" max="5698" width="12.5703125" bestFit="1" customWidth="1"/>
    <col min="5699" max="5699" width="13.140625" bestFit="1" customWidth="1"/>
    <col min="5700" max="5700" width="13.28515625" bestFit="1" customWidth="1"/>
    <col min="5701" max="5701" width="12.5703125" bestFit="1" customWidth="1"/>
    <col min="5702" max="5703" width="13.140625" bestFit="1" customWidth="1"/>
    <col min="5704" max="5711" width="12.5703125" bestFit="1" customWidth="1"/>
    <col min="5712" max="5713" width="13.140625" bestFit="1" customWidth="1"/>
    <col min="5714" max="5716" width="12.5703125" bestFit="1" customWidth="1"/>
    <col min="5717" max="5718" width="13.140625" bestFit="1" customWidth="1"/>
    <col min="5719" max="5719" width="13.28515625" bestFit="1" customWidth="1"/>
    <col min="5720" max="5720" width="12.5703125" bestFit="1" customWidth="1"/>
    <col min="5721" max="5721" width="13.140625" bestFit="1" customWidth="1"/>
    <col min="5722" max="5723" width="12.5703125" bestFit="1" customWidth="1"/>
    <col min="5724" max="5724" width="13.42578125" customWidth="1"/>
    <col min="5725" max="5725" width="10.140625" customWidth="1"/>
    <col min="5726" max="5726" width="11.140625" customWidth="1"/>
    <col min="5727" max="5727" width="10.28515625" customWidth="1"/>
    <col min="5728" max="5728" width="12.5703125" bestFit="1" customWidth="1"/>
    <col min="5729" max="5729" width="10.42578125" customWidth="1"/>
    <col min="5730" max="5730" width="10.7109375" customWidth="1"/>
    <col min="5731" max="5731" width="13.140625" bestFit="1" customWidth="1"/>
    <col min="5732" max="5733" width="12.5703125" bestFit="1" customWidth="1"/>
    <col min="5734" max="5734" width="14.42578125" bestFit="1" customWidth="1"/>
    <col min="5735" max="5735" width="13.140625" bestFit="1" customWidth="1"/>
    <col min="5890" max="5890" width="8.28515625" customWidth="1"/>
    <col min="5891" max="5891" width="16.85546875" customWidth="1"/>
    <col min="5892" max="5892" width="11.42578125" customWidth="1"/>
    <col min="5893" max="5893" width="10.28515625" customWidth="1"/>
    <col min="5894" max="5894" width="14.5703125" customWidth="1"/>
    <col min="5895" max="5895" width="10.7109375" customWidth="1"/>
    <col min="5896" max="5896" width="12.5703125" bestFit="1" customWidth="1"/>
    <col min="5897" max="5897" width="10.5703125" customWidth="1"/>
    <col min="5898" max="5899" width="10.7109375" customWidth="1"/>
    <col min="5900" max="5900" width="16.7109375" bestFit="1" customWidth="1"/>
    <col min="5901" max="5901" width="13.140625" bestFit="1" customWidth="1"/>
    <col min="5902" max="5902" width="13.28515625" customWidth="1"/>
    <col min="5903" max="5904" width="12.5703125" bestFit="1" customWidth="1"/>
    <col min="5905" max="5905" width="13.85546875" customWidth="1"/>
    <col min="5906" max="5906" width="13.140625" bestFit="1" customWidth="1"/>
    <col min="5907" max="5907" width="14.140625" customWidth="1"/>
    <col min="5908" max="5908" width="20.28515625" customWidth="1"/>
    <col min="5909" max="5909" width="14.42578125" bestFit="1" customWidth="1"/>
    <col min="5910" max="5910" width="10.85546875" customWidth="1"/>
    <col min="5911" max="5911" width="16.7109375" bestFit="1" customWidth="1"/>
    <col min="5912" max="5912" width="13.140625" bestFit="1" customWidth="1"/>
    <col min="5913" max="5914" width="12.5703125" bestFit="1" customWidth="1"/>
    <col min="5915" max="5915" width="14.42578125" bestFit="1" customWidth="1"/>
    <col min="5916" max="5917" width="13.140625" bestFit="1" customWidth="1"/>
    <col min="5918" max="5919" width="12.5703125" bestFit="1" customWidth="1"/>
    <col min="5920" max="5920" width="13.28515625" bestFit="1" customWidth="1"/>
    <col min="5921" max="5921" width="12.5703125" bestFit="1" customWidth="1"/>
    <col min="5922" max="5922" width="13.140625" bestFit="1" customWidth="1"/>
    <col min="5923" max="5923" width="12.5703125" bestFit="1" customWidth="1"/>
    <col min="5924" max="5924" width="13.140625" bestFit="1" customWidth="1"/>
    <col min="5925" max="5925" width="14.42578125" bestFit="1" customWidth="1"/>
    <col min="5926" max="5926" width="13.140625" bestFit="1" customWidth="1"/>
    <col min="5927" max="5929" width="12.5703125" bestFit="1" customWidth="1"/>
    <col min="5930" max="5930" width="14.42578125" bestFit="1" customWidth="1"/>
    <col min="5931" max="5931" width="13.140625" bestFit="1" customWidth="1"/>
    <col min="5932" max="5934" width="12.5703125" bestFit="1" customWidth="1"/>
    <col min="5935" max="5935" width="15.7109375" bestFit="1" customWidth="1"/>
    <col min="5936" max="5936" width="13.140625" bestFit="1" customWidth="1"/>
    <col min="5937" max="5938" width="12.5703125" bestFit="1" customWidth="1"/>
    <col min="5939" max="5939" width="13.140625" bestFit="1" customWidth="1"/>
    <col min="5940" max="5940" width="13.28515625" bestFit="1" customWidth="1"/>
    <col min="5941" max="5941" width="13.140625" bestFit="1" customWidth="1"/>
    <col min="5942" max="5943" width="12.5703125" bestFit="1" customWidth="1"/>
    <col min="5944" max="5944" width="13.140625" bestFit="1" customWidth="1"/>
    <col min="5945" max="5945" width="13.28515625" bestFit="1" customWidth="1"/>
    <col min="5946" max="5949" width="13.140625" bestFit="1" customWidth="1"/>
    <col min="5950" max="5950" width="13.28515625" bestFit="1" customWidth="1"/>
    <col min="5951" max="5951" width="12.5703125" bestFit="1" customWidth="1"/>
    <col min="5952" max="5952" width="13.28515625" bestFit="1" customWidth="1"/>
    <col min="5953" max="5953" width="17.85546875" bestFit="1" customWidth="1"/>
    <col min="5954" max="5954" width="12.5703125" bestFit="1" customWidth="1"/>
    <col min="5955" max="5955" width="13.140625" bestFit="1" customWidth="1"/>
    <col min="5956" max="5956" width="13.28515625" bestFit="1" customWidth="1"/>
    <col min="5957" max="5957" width="12.5703125" bestFit="1" customWidth="1"/>
    <col min="5958" max="5959" width="13.140625" bestFit="1" customWidth="1"/>
    <col min="5960" max="5967" width="12.5703125" bestFit="1" customWidth="1"/>
    <col min="5968" max="5969" width="13.140625" bestFit="1" customWidth="1"/>
    <col min="5970" max="5972" width="12.5703125" bestFit="1" customWidth="1"/>
    <col min="5973" max="5974" width="13.140625" bestFit="1" customWidth="1"/>
    <col min="5975" max="5975" width="13.28515625" bestFit="1" customWidth="1"/>
    <col min="5976" max="5976" width="12.5703125" bestFit="1" customWidth="1"/>
    <col min="5977" max="5977" width="13.140625" bestFit="1" customWidth="1"/>
    <col min="5978" max="5979" width="12.5703125" bestFit="1" customWidth="1"/>
    <col min="5980" max="5980" width="13.42578125" customWidth="1"/>
    <col min="5981" max="5981" width="10.140625" customWidth="1"/>
    <col min="5982" max="5982" width="11.140625" customWidth="1"/>
    <col min="5983" max="5983" width="10.28515625" customWidth="1"/>
    <col min="5984" max="5984" width="12.5703125" bestFit="1" customWidth="1"/>
    <col min="5985" max="5985" width="10.42578125" customWidth="1"/>
    <col min="5986" max="5986" width="10.7109375" customWidth="1"/>
    <col min="5987" max="5987" width="13.140625" bestFit="1" customWidth="1"/>
    <col min="5988" max="5989" width="12.5703125" bestFit="1" customWidth="1"/>
    <col min="5990" max="5990" width="14.42578125" bestFit="1" customWidth="1"/>
    <col min="5991" max="5991" width="13.140625" bestFit="1" customWidth="1"/>
    <col min="6146" max="6146" width="8.28515625" customWidth="1"/>
    <col min="6147" max="6147" width="16.85546875" customWidth="1"/>
    <col min="6148" max="6148" width="11.42578125" customWidth="1"/>
    <col min="6149" max="6149" width="10.28515625" customWidth="1"/>
    <col min="6150" max="6150" width="14.5703125" customWidth="1"/>
    <col min="6151" max="6151" width="10.7109375" customWidth="1"/>
    <col min="6152" max="6152" width="12.5703125" bestFit="1" customWidth="1"/>
    <col min="6153" max="6153" width="10.5703125" customWidth="1"/>
    <col min="6154" max="6155" width="10.7109375" customWidth="1"/>
    <col min="6156" max="6156" width="16.7109375" bestFit="1" customWidth="1"/>
    <col min="6157" max="6157" width="13.140625" bestFit="1" customWidth="1"/>
    <col min="6158" max="6158" width="13.28515625" customWidth="1"/>
    <col min="6159" max="6160" width="12.5703125" bestFit="1" customWidth="1"/>
    <col min="6161" max="6161" width="13.85546875" customWidth="1"/>
    <col min="6162" max="6162" width="13.140625" bestFit="1" customWidth="1"/>
    <col min="6163" max="6163" width="14.140625" customWidth="1"/>
    <col min="6164" max="6164" width="20.28515625" customWidth="1"/>
    <col min="6165" max="6165" width="14.42578125" bestFit="1" customWidth="1"/>
    <col min="6166" max="6166" width="10.85546875" customWidth="1"/>
    <col min="6167" max="6167" width="16.7109375" bestFit="1" customWidth="1"/>
    <col min="6168" max="6168" width="13.140625" bestFit="1" customWidth="1"/>
    <col min="6169" max="6170" width="12.5703125" bestFit="1" customWidth="1"/>
    <col min="6171" max="6171" width="14.42578125" bestFit="1" customWidth="1"/>
    <col min="6172" max="6173" width="13.140625" bestFit="1" customWidth="1"/>
    <col min="6174" max="6175" width="12.5703125" bestFit="1" customWidth="1"/>
    <col min="6176" max="6176" width="13.28515625" bestFit="1" customWidth="1"/>
    <col min="6177" max="6177" width="12.5703125" bestFit="1" customWidth="1"/>
    <col min="6178" max="6178" width="13.140625" bestFit="1" customWidth="1"/>
    <col min="6179" max="6179" width="12.5703125" bestFit="1" customWidth="1"/>
    <col min="6180" max="6180" width="13.140625" bestFit="1" customWidth="1"/>
    <col min="6181" max="6181" width="14.42578125" bestFit="1" customWidth="1"/>
    <col min="6182" max="6182" width="13.140625" bestFit="1" customWidth="1"/>
    <col min="6183" max="6185" width="12.5703125" bestFit="1" customWidth="1"/>
    <col min="6186" max="6186" width="14.42578125" bestFit="1" customWidth="1"/>
    <col min="6187" max="6187" width="13.140625" bestFit="1" customWidth="1"/>
    <col min="6188" max="6190" width="12.5703125" bestFit="1" customWidth="1"/>
    <col min="6191" max="6191" width="15.7109375" bestFit="1" customWidth="1"/>
    <col min="6192" max="6192" width="13.140625" bestFit="1" customWidth="1"/>
    <col min="6193" max="6194" width="12.5703125" bestFit="1" customWidth="1"/>
    <col min="6195" max="6195" width="13.140625" bestFit="1" customWidth="1"/>
    <col min="6196" max="6196" width="13.28515625" bestFit="1" customWidth="1"/>
    <col min="6197" max="6197" width="13.140625" bestFit="1" customWidth="1"/>
    <col min="6198" max="6199" width="12.5703125" bestFit="1" customWidth="1"/>
    <col min="6200" max="6200" width="13.140625" bestFit="1" customWidth="1"/>
    <col min="6201" max="6201" width="13.28515625" bestFit="1" customWidth="1"/>
    <col min="6202" max="6205" width="13.140625" bestFit="1" customWidth="1"/>
    <col min="6206" max="6206" width="13.28515625" bestFit="1" customWidth="1"/>
    <col min="6207" max="6207" width="12.5703125" bestFit="1" customWidth="1"/>
    <col min="6208" max="6208" width="13.28515625" bestFit="1" customWidth="1"/>
    <col min="6209" max="6209" width="17.85546875" bestFit="1" customWidth="1"/>
    <col min="6210" max="6210" width="12.5703125" bestFit="1" customWidth="1"/>
    <col min="6211" max="6211" width="13.140625" bestFit="1" customWidth="1"/>
    <col min="6212" max="6212" width="13.28515625" bestFit="1" customWidth="1"/>
    <col min="6213" max="6213" width="12.5703125" bestFit="1" customWidth="1"/>
    <col min="6214" max="6215" width="13.140625" bestFit="1" customWidth="1"/>
    <col min="6216" max="6223" width="12.5703125" bestFit="1" customWidth="1"/>
    <col min="6224" max="6225" width="13.140625" bestFit="1" customWidth="1"/>
    <col min="6226" max="6228" width="12.5703125" bestFit="1" customWidth="1"/>
    <col min="6229" max="6230" width="13.140625" bestFit="1" customWidth="1"/>
    <col min="6231" max="6231" width="13.28515625" bestFit="1" customWidth="1"/>
    <col min="6232" max="6232" width="12.5703125" bestFit="1" customWidth="1"/>
    <col min="6233" max="6233" width="13.140625" bestFit="1" customWidth="1"/>
    <col min="6234" max="6235" width="12.5703125" bestFit="1" customWidth="1"/>
    <col min="6236" max="6236" width="13.42578125" customWidth="1"/>
    <col min="6237" max="6237" width="10.140625" customWidth="1"/>
    <col min="6238" max="6238" width="11.140625" customWidth="1"/>
    <col min="6239" max="6239" width="10.28515625" customWidth="1"/>
    <col min="6240" max="6240" width="12.5703125" bestFit="1" customWidth="1"/>
    <col min="6241" max="6241" width="10.42578125" customWidth="1"/>
    <col min="6242" max="6242" width="10.7109375" customWidth="1"/>
    <col min="6243" max="6243" width="13.140625" bestFit="1" customWidth="1"/>
    <col min="6244" max="6245" width="12.5703125" bestFit="1" customWidth="1"/>
    <col min="6246" max="6246" width="14.42578125" bestFit="1" customWidth="1"/>
    <col min="6247" max="6247" width="13.140625" bestFit="1" customWidth="1"/>
    <col min="6402" max="6402" width="8.28515625" customWidth="1"/>
    <col min="6403" max="6403" width="16.85546875" customWidth="1"/>
    <col min="6404" max="6404" width="11.42578125" customWidth="1"/>
    <col min="6405" max="6405" width="10.28515625" customWidth="1"/>
    <col min="6406" max="6406" width="14.5703125" customWidth="1"/>
    <col min="6407" max="6407" width="10.7109375" customWidth="1"/>
    <col min="6408" max="6408" width="12.5703125" bestFit="1" customWidth="1"/>
    <col min="6409" max="6409" width="10.5703125" customWidth="1"/>
    <col min="6410" max="6411" width="10.7109375" customWidth="1"/>
    <col min="6412" max="6412" width="16.7109375" bestFit="1" customWidth="1"/>
    <col min="6413" max="6413" width="13.140625" bestFit="1" customWidth="1"/>
    <col min="6414" max="6414" width="13.28515625" customWidth="1"/>
    <col min="6415" max="6416" width="12.5703125" bestFit="1" customWidth="1"/>
    <col min="6417" max="6417" width="13.85546875" customWidth="1"/>
    <col min="6418" max="6418" width="13.140625" bestFit="1" customWidth="1"/>
    <col min="6419" max="6419" width="14.140625" customWidth="1"/>
    <col min="6420" max="6420" width="20.28515625" customWidth="1"/>
    <col min="6421" max="6421" width="14.42578125" bestFit="1" customWidth="1"/>
    <col min="6422" max="6422" width="10.85546875" customWidth="1"/>
    <col min="6423" max="6423" width="16.7109375" bestFit="1" customWidth="1"/>
    <col min="6424" max="6424" width="13.140625" bestFit="1" customWidth="1"/>
    <col min="6425" max="6426" width="12.5703125" bestFit="1" customWidth="1"/>
    <col min="6427" max="6427" width="14.42578125" bestFit="1" customWidth="1"/>
    <col min="6428" max="6429" width="13.140625" bestFit="1" customWidth="1"/>
    <col min="6430" max="6431" width="12.5703125" bestFit="1" customWidth="1"/>
    <col min="6432" max="6432" width="13.28515625" bestFit="1" customWidth="1"/>
    <col min="6433" max="6433" width="12.5703125" bestFit="1" customWidth="1"/>
    <col min="6434" max="6434" width="13.140625" bestFit="1" customWidth="1"/>
    <col min="6435" max="6435" width="12.5703125" bestFit="1" customWidth="1"/>
    <col min="6436" max="6436" width="13.140625" bestFit="1" customWidth="1"/>
    <col min="6437" max="6437" width="14.42578125" bestFit="1" customWidth="1"/>
    <col min="6438" max="6438" width="13.140625" bestFit="1" customWidth="1"/>
    <col min="6439" max="6441" width="12.5703125" bestFit="1" customWidth="1"/>
    <col min="6442" max="6442" width="14.42578125" bestFit="1" customWidth="1"/>
    <col min="6443" max="6443" width="13.140625" bestFit="1" customWidth="1"/>
    <col min="6444" max="6446" width="12.5703125" bestFit="1" customWidth="1"/>
    <col min="6447" max="6447" width="15.7109375" bestFit="1" customWidth="1"/>
    <col min="6448" max="6448" width="13.140625" bestFit="1" customWidth="1"/>
    <col min="6449" max="6450" width="12.5703125" bestFit="1" customWidth="1"/>
    <col min="6451" max="6451" width="13.140625" bestFit="1" customWidth="1"/>
    <col min="6452" max="6452" width="13.28515625" bestFit="1" customWidth="1"/>
    <col min="6453" max="6453" width="13.140625" bestFit="1" customWidth="1"/>
    <col min="6454" max="6455" width="12.5703125" bestFit="1" customWidth="1"/>
    <col min="6456" max="6456" width="13.140625" bestFit="1" customWidth="1"/>
    <col min="6457" max="6457" width="13.28515625" bestFit="1" customWidth="1"/>
    <col min="6458" max="6461" width="13.140625" bestFit="1" customWidth="1"/>
    <col min="6462" max="6462" width="13.28515625" bestFit="1" customWidth="1"/>
    <col min="6463" max="6463" width="12.5703125" bestFit="1" customWidth="1"/>
    <col min="6464" max="6464" width="13.28515625" bestFit="1" customWidth="1"/>
    <col min="6465" max="6465" width="17.85546875" bestFit="1" customWidth="1"/>
    <col min="6466" max="6466" width="12.5703125" bestFit="1" customWidth="1"/>
    <col min="6467" max="6467" width="13.140625" bestFit="1" customWidth="1"/>
    <col min="6468" max="6468" width="13.28515625" bestFit="1" customWidth="1"/>
    <col min="6469" max="6469" width="12.5703125" bestFit="1" customWidth="1"/>
    <col min="6470" max="6471" width="13.140625" bestFit="1" customWidth="1"/>
    <col min="6472" max="6479" width="12.5703125" bestFit="1" customWidth="1"/>
    <col min="6480" max="6481" width="13.140625" bestFit="1" customWidth="1"/>
    <col min="6482" max="6484" width="12.5703125" bestFit="1" customWidth="1"/>
    <col min="6485" max="6486" width="13.140625" bestFit="1" customWidth="1"/>
    <col min="6487" max="6487" width="13.28515625" bestFit="1" customWidth="1"/>
    <col min="6488" max="6488" width="12.5703125" bestFit="1" customWidth="1"/>
    <col min="6489" max="6489" width="13.140625" bestFit="1" customWidth="1"/>
    <col min="6490" max="6491" width="12.5703125" bestFit="1" customWidth="1"/>
    <col min="6492" max="6492" width="13.42578125" customWidth="1"/>
    <col min="6493" max="6493" width="10.140625" customWidth="1"/>
    <col min="6494" max="6494" width="11.140625" customWidth="1"/>
    <col min="6495" max="6495" width="10.28515625" customWidth="1"/>
    <col min="6496" max="6496" width="12.5703125" bestFit="1" customWidth="1"/>
    <col min="6497" max="6497" width="10.42578125" customWidth="1"/>
    <col min="6498" max="6498" width="10.7109375" customWidth="1"/>
    <col min="6499" max="6499" width="13.140625" bestFit="1" customWidth="1"/>
    <col min="6500" max="6501" width="12.5703125" bestFit="1" customWidth="1"/>
    <col min="6502" max="6502" width="14.42578125" bestFit="1" customWidth="1"/>
    <col min="6503" max="6503" width="13.140625" bestFit="1" customWidth="1"/>
    <col min="6658" max="6658" width="8.28515625" customWidth="1"/>
    <col min="6659" max="6659" width="16.85546875" customWidth="1"/>
    <col min="6660" max="6660" width="11.42578125" customWidth="1"/>
    <col min="6661" max="6661" width="10.28515625" customWidth="1"/>
    <col min="6662" max="6662" width="14.5703125" customWidth="1"/>
    <col min="6663" max="6663" width="10.7109375" customWidth="1"/>
    <col min="6664" max="6664" width="12.5703125" bestFit="1" customWidth="1"/>
    <col min="6665" max="6665" width="10.5703125" customWidth="1"/>
    <col min="6666" max="6667" width="10.7109375" customWidth="1"/>
    <col min="6668" max="6668" width="16.7109375" bestFit="1" customWidth="1"/>
    <col min="6669" max="6669" width="13.140625" bestFit="1" customWidth="1"/>
    <col min="6670" max="6670" width="13.28515625" customWidth="1"/>
    <col min="6671" max="6672" width="12.5703125" bestFit="1" customWidth="1"/>
    <col min="6673" max="6673" width="13.85546875" customWidth="1"/>
    <col min="6674" max="6674" width="13.140625" bestFit="1" customWidth="1"/>
    <col min="6675" max="6675" width="14.140625" customWidth="1"/>
    <col min="6676" max="6676" width="20.28515625" customWidth="1"/>
    <col min="6677" max="6677" width="14.42578125" bestFit="1" customWidth="1"/>
    <col min="6678" max="6678" width="10.85546875" customWidth="1"/>
    <col min="6679" max="6679" width="16.7109375" bestFit="1" customWidth="1"/>
    <col min="6680" max="6680" width="13.140625" bestFit="1" customWidth="1"/>
    <col min="6681" max="6682" width="12.5703125" bestFit="1" customWidth="1"/>
    <col min="6683" max="6683" width="14.42578125" bestFit="1" customWidth="1"/>
    <col min="6684" max="6685" width="13.140625" bestFit="1" customWidth="1"/>
    <col min="6686" max="6687" width="12.5703125" bestFit="1" customWidth="1"/>
    <col min="6688" max="6688" width="13.28515625" bestFit="1" customWidth="1"/>
    <col min="6689" max="6689" width="12.5703125" bestFit="1" customWidth="1"/>
    <col min="6690" max="6690" width="13.140625" bestFit="1" customWidth="1"/>
    <col min="6691" max="6691" width="12.5703125" bestFit="1" customWidth="1"/>
    <col min="6692" max="6692" width="13.140625" bestFit="1" customWidth="1"/>
    <col min="6693" max="6693" width="14.42578125" bestFit="1" customWidth="1"/>
    <col min="6694" max="6694" width="13.140625" bestFit="1" customWidth="1"/>
    <col min="6695" max="6697" width="12.5703125" bestFit="1" customWidth="1"/>
    <col min="6698" max="6698" width="14.42578125" bestFit="1" customWidth="1"/>
    <col min="6699" max="6699" width="13.140625" bestFit="1" customWidth="1"/>
    <col min="6700" max="6702" width="12.5703125" bestFit="1" customWidth="1"/>
    <col min="6703" max="6703" width="15.7109375" bestFit="1" customWidth="1"/>
    <col min="6704" max="6704" width="13.140625" bestFit="1" customWidth="1"/>
    <col min="6705" max="6706" width="12.5703125" bestFit="1" customWidth="1"/>
    <col min="6707" max="6707" width="13.140625" bestFit="1" customWidth="1"/>
    <col min="6708" max="6708" width="13.28515625" bestFit="1" customWidth="1"/>
    <col min="6709" max="6709" width="13.140625" bestFit="1" customWidth="1"/>
    <col min="6710" max="6711" width="12.5703125" bestFit="1" customWidth="1"/>
    <col min="6712" max="6712" width="13.140625" bestFit="1" customWidth="1"/>
    <col min="6713" max="6713" width="13.28515625" bestFit="1" customWidth="1"/>
    <col min="6714" max="6717" width="13.140625" bestFit="1" customWidth="1"/>
    <col min="6718" max="6718" width="13.28515625" bestFit="1" customWidth="1"/>
    <col min="6719" max="6719" width="12.5703125" bestFit="1" customWidth="1"/>
    <col min="6720" max="6720" width="13.28515625" bestFit="1" customWidth="1"/>
    <col min="6721" max="6721" width="17.85546875" bestFit="1" customWidth="1"/>
    <col min="6722" max="6722" width="12.5703125" bestFit="1" customWidth="1"/>
    <col min="6723" max="6723" width="13.140625" bestFit="1" customWidth="1"/>
    <col min="6724" max="6724" width="13.28515625" bestFit="1" customWidth="1"/>
    <col min="6725" max="6725" width="12.5703125" bestFit="1" customWidth="1"/>
    <col min="6726" max="6727" width="13.140625" bestFit="1" customWidth="1"/>
    <col min="6728" max="6735" width="12.5703125" bestFit="1" customWidth="1"/>
    <col min="6736" max="6737" width="13.140625" bestFit="1" customWidth="1"/>
    <col min="6738" max="6740" width="12.5703125" bestFit="1" customWidth="1"/>
    <col min="6741" max="6742" width="13.140625" bestFit="1" customWidth="1"/>
    <col min="6743" max="6743" width="13.28515625" bestFit="1" customWidth="1"/>
    <col min="6744" max="6744" width="12.5703125" bestFit="1" customWidth="1"/>
    <col min="6745" max="6745" width="13.140625" bestFit="1" customWidth="1"/>
    <col min="6746" max="6747" width="12.5703125" bestFit="1" customWidth="1"/>
    <col min="6748" max="6748" width="13.42578125" customWidth="1"/>
    <col min="6749" max="6749" width="10.140625" customWidth="1"/>
    <col min="6750" max="6750" width="11.140625" customWidth="1"/>
    <col min="6751" max="6751" width="10.28515625" customWidth="1"/>
    <col min="6752" max="6752" width="12.5703125" bestFit="1" customWidth="1"/>
    <col min="6753" max="6753" width="10.42578125" customWidth="1"/>
    <col min="6754" max="6754" width="10.7109375" customWidth="1"/>
    <col min="6755" max="6755" width="13.140625" bestFit="1" customWidth="1"/>
    <col min="6756" max="6757" width="12.5703125" bestFit="1" customWidth="1"/>
    <col min="6758" max="6758" width="14.42578125" bestFit="1" customWidth="1"/>
    <col min="6759" max="6759" width="13.140625" bestFit="1" customWidth="1"/>
    <col min="6914" max="6914" width="8.28515625" customWidth="1"/>
    <col min="6915" max="6915" width="16.85546875" customWidth="1"/>
    <col min="6916" max="6916" width="11.42578125" customWidth="1"/>
    <col min="6917" max="6917" width="10.28515625" customWidth="1"/>
    <col min="6918" max="6918" width="14.5703125" customWidth="1"/>
    <col min="6919" max="6919" width="10.7109375" customWidth="1"/>
    <col min="6920" max="6920" width="12.5703125" bestFit="1" customWidth="1"/>
    <col min="6921" max="6921" width="10.5703125" customWidth="1"/>
    <col min="6922" max="6923" width="10.7109375" customWidth="1"/>
    <col min="6924" max="6924" width="16.7109375" bestFit="1" customWidth="1"/>
    <col min="6925" max="6925" width="13.140625" bestFit="1" customWidth="1"/>
    <col min="6926" max="6926" width="13.28515625" customWidth="1"/>
    <col min="6927" max="6928" width="12.5703125" bestFit="1" customWidth="1"/>
    <col min="6929" max="6929" width="13.85546875" customWidth="1"/>
    <col min="6930" max="6930" width="13.140625" bestFit="1" customWidth="1"/>
    <col min="6931" max="6931" width="14.140625" customWidth="1"/>
    <col min="6932" max="6932" width="20.28515625" customWidth="1"/>
    <col min="6933" max="6933" width="14.42578125" bestFit="1" customWidth="1"/>
    <col min="6934" max="6934" width="10.85546875" customWidth="1"/>
    <col min="6935" max="6935" width="16.7109375" bestFit="1" customWidth="1"/>
    <col min="6936" max="6936" width="13.140625" bestFit="1" customWidth="1"/>
    <col min="6937" max="6938" width="12.5703125" bestFit="1" customWidth="1"/>
    <col min="6939" max="6939" width="14.42578125" bestFit="1" customWidth="1"/>
    <col min="6940" max="6941" width="13.140625" bestFit="1" customWidth="1"/>
    <col min="6942" max="6943" width="12.5703125" bestFit="1" customWidth="1"/>
    <col min="6944" max="6944" width="13.28515625" bestFit="1" customWidth="1"/>
    <col min="6945" max="6945" width="12.5703125" bestFit="1" customWidth="1"/>
    <col min="6946" max="6946" width="13.140625" bestFit="1" customWidth="1"/>
    <col min="6947" max="6947" width="12.5703125" bestFit="1" customWidth="1"/>
    <col min="6948" max="6948" width="13.140625" bestFit="1" customWidth="1"/>
    <col min="6949" max="6949" width="14.42578125" bestFit="1" customWidth="1"/>
    <col min="6950" max="6950" width="13.140625" bestFit="1" customWidth="1"/>
    <col min="6951" max="6953" width="12.5703125" bestFit="1" customWidth="1"/>
    <col min="6954" max="6954" width="14.42578125" bestFit="1" customWidth="1"/>
    <col min="6955" max="6955" width="13.140625" bestFit="1" customWidth="1"/>
    <col min="6956" max="6958" width="12.5703125" bestFit="1" customWidth="1"/>
    <col min="6959" max="6959" width="15.7109375" bestFit="1" customWidth="1"/>
    <col min="6960" max="6960" width="13.140625" bestFit="1" customWidth="1"/>
    <col min="6961" max="6962" width="12.5703125" bestFit="1" customWidth="1"/>
    <col min="6963" max="6963" width="13.140625" bestFit="1" customWidth="1"/>
    <col min="6964" max="6964" width="13.28515625" bestFit="1" customWidth="1"/>
    <col min="6965" max="6965" width="13.140625" bestFit="1" customWidth="1"/>
    <col min="6966" max="6967" width="12.5703125" bestFit="1" customWidth="1"/>
    <col min="6968" max="6968" width="13.140625" bestFit="1" customWidth="1"/>
    <col min="6969" max="6969" width="13.28515625" bestFit="1" customWidth="1"/>
    <col min="6970" max="6973" width="13.140625" bestFit="1" customWidth="1"/>
    <col min="6974" max="6974" width="13.28515625" bestFit="1" customWidth="1"/>
    <col min="6975" max="6975" width="12.5703125" bestFit="1" customWidth="1"/>
    <col min="6976" max="6976" width="13.28515625" bestFit="1" customWidth="1"/>
    <col min="6977" max="6977" width="17.85546875" bestFit="1" customWidth="1"/>
    <col min="6978" max="6978" width="12.5703125" bestFit="1" customWidth="1"/>
    <col min="6979" max="6979" width="13.140625" bestFit="1" customWidth="1"/>
    <col min="6980" max="6980" width="13.28515625" bestFit="1" customWidth="1"/>
    <col min="6981" max="6981" width="12.5703125" bestFit="1" customWidth="1"/>
    <col min="6982" max="6983" width="13.140625" bestFit="1" customWidth="1"/>
    <col min="6984" max="6991" width="12.5703125" bestFit="1" customWidth="1"/>
    <col min="6992" max="6993" width="13.140625" bestFit="1" customWidth="1"/>
    <col min="6994" max="6996" width="12.5703125" bestFit="1" customWidth="1"/>
    <col min="6997" max="6998" width="13.140625" bestFit="1" customWidth="1"/>
    <col min="6999" max="6999" width="13.28515625" bestFit="1" customWidth="1"/>
    <col min="7000" max="7000" width="12.5703125" bestFit="1" customWidth="1"/>
    <col min="7001" max="7001" width="13.140625" bestFit="1" customWidth="1"/>
    <col min="7002" max="7003" width="12.5703125" bestFit="1" customWidth="1"/>
    <col min="7004" max="7004" width="13.42578125" customWidth="1"/>
    <col min="7005" max="7005" width="10.140625" customWidth="1"/>
    <col min="7006" max="7006" width="11.140625" customWidth="1"/>
    <col min="7007" max="7007" width="10.28515625" customWidth="1"/>
    <col min="7008" max="7008" width="12.5703125" bestFit="1" customWidth="1"/>
    <col min="7009" max="7009" width="10.42578125" customWidth="1"/>
    <col min="7010" max="7010" width="10.7109375" customWidth="1"/>
    <col min="7011" max="7011" width="13.140625" bestFit="1" customWidth="1"/>
    <col min="7012" max="7013" width="12.5703125" bestFit="1" customWidth="1"/>
    <col min="7014" max="7014" width="14.42578125" bestFit="1" customWidth="1"/>
    <col min="7015" max="7015" width="13.140625" bestFit="1" customWidth="1"/>
    <col min="7170" max="7170" width="8.28515625" customWidth="1"/>
    <col min="7171" max="7171" width="16.85546875" customWidth="1"/>
    <col min="7172" max="7172" width="11.42578125" customWidth="1"/>
    <col min="7173" max="7173" width="10.28515625" customWidth="1"/>
    <col min="7174" max="7174" width="14.5703125" customWidth="1"/>
    <col min="7175" max="7175" width="10.7109375" customWidth="1"/>
    <col min="7176" max="7176" width="12.5703125" bestFit="1" customWidth="1"/>
    <col min="7177" max="7177" width="10.5703125" customWidth="1"/>
    <col min="7178" max="7179" width="10.7109375" customWidth="1"/>
    <col min="7180" max="7180" width="16.7109375" bestFit="1" customWidth="1"/>
    <col min="7181" max="7181" width="13.140625" bestFit="1" customWidth="1"/>
    <col min="7182" max="7182" width="13.28515625" customWidth="1"/>
    <col min="7183" max="7184" width="12.5703125" bestFit="1" customWidth="1"/>
    <col min="7185" max="7185" width="13.85546875" customWidth="1"/>
    <col min="7186" max="7186" width="13.140625" bestFit="1" customWidth="1"/>
    <col min="7187" max="7187" width="14.140625" customWidth="1"/>
    <col min="7188" max="7188" width="20.28515625" customWidth="1"/>
    <col min="7189" max="7189" width="14.42578125" bestFit="1" customWidth="1"/>
    <col min="7190" max="7190" width="10.85546875" customWidth="1"/>
    <col min="7191" max="7191" width="16.7109375" bestFit="1" customWidth="1"/>
    <col min="7192" max="7192" width="13.140625" bestFit="1" customWidth="1"/>
    <col min="7193" max="7194" width="12.5703125" bestFit="1" customWidth="1"/>
    <col min="7195" max="7195" width="14.42578125" bestFit="1" customWidth="1"/>
    <col min="7196" max="7197" width="13.140625" bestFit="1" customWidth="1"/>
    <col min="7198" max="7199" width="12.5703125" bestFit="1" customWidth="1"/>
    <col min="7200" max="7200" width="13.28515625" bestFit="1" customWidth="1"/>
    <col min="7201" max="7201" width="12.5703125" bestFit="1" customWidth="1"/>
    <col min="7202" max="7202" width="13.140625" bestFit="1" customWidth="1"/>
    <col min="7203" max="7203" width="12.5703125" bestFit="1" customWidth="1"/>
    <col min="7204" max="7204" width="13.140625" bestFit="1" customWidth="1"/>
    <col min="7205" max="7205" width="14.42578125" bestFit="1" customWidth="1"/>
    <col min="7206" max="7206" width="13.140625" bestFit="1" customWidth="1"/>
    <col min="7207" max="7209" width="12.5703125" bestFit="1" customWidth="1"/>
    <col min="7210" max="7210" width="14.42578125" bestFit="1" customWidth="1"/>
    <col min="7211" max="7211" width="13.140625" bestFit="1" customWidth="1"/>
    <col min="7212" max="7214" width="12.5703125" bestFit="1" customWidth="1"/>
    <col min="7215" max="7215" width="15.7109375" bestFit="1" customWidth="1"/>
    <col min="7216" max="7216" width="13.140625" bestFit="1" customWidth="1"/>
    <col min="7217" max="7218" width="12.5703125" bestFit="1" customWidth="1"/>
    <col min="7219" max="7219" width="13.140625" bestFit="1" customWidth="1"/>
    <col min="7220" max="7220" width="13.28515625" bestFit="1" customWidth="1"/>
    <col min="7221" max="7221" width="13.140625" bestFit="1" customWidth="1"/>
    <col min="7222" max="7223" width="12.5703125" bestFit="1" customWidth="1"/>
    <col min="7224" max="7224" width="13.140625" bestFit="1" customWidth="1"/>
    <col min="7225" max="7225" width="13.28515625" bestFit="1" customWidth="1"/>
    <col min="7226" max="7229" width="13.140625" bestFit="1" customWidth="1"/>
    <col min="7230" max="7230" width="13.28515625" bestFit="1" customWidth="1"/>
    <col min="7231" max="7231" width="12.5703125" bestFit="1" customWidth="1"/>
    <col min="7232" max="7232" width="13.28515625" bestFit="1" customWidth="1"/>
    <col min="7233" max="7233" width="17.85546875" bestFit="1" customWidth="1"/>
    <col min="7234" max="7234" width="12.5703125" bestFit="1" customWidth="1"/>
    <col min="7235" max="7235" width="13.140625" bestFit="1" customWidth="1"/>
    <col min="7236" max="7236" width="13.28515625" bestFit="1" customWidth="1"/>
    <col min="7237" max="7237" width="12.5703125" bestFit="1" customWidth="1"/>
    <col min="7238" max="7239" width="13.140625" bestFit="1" customWidth="1"/>
    <col min="7240" max="7247" width="12.5703125" bestFit="1" customWidth="1"/>
    <col min="7248" max="7249" width="13.140625" bestFit="1" customWidth="1"/>
    <col min="7250" max="7252" width="12.5703125" bestFit="1" customWidth="1"/>
    <col min="7253" max="7254" width="13.140625" bestFit="1" customWidth="1"/>
    <col min="7255" max="7255" width="13.28515625" bestFit="1" customWidth="1"/>
    <col min="7256" max="7256" width="12.5703125" bestFit="1" customWidth="1"/>
    <col min="7257" max="7257" width="13.140625" bestFit="1" customWidth="1"/>
    <col min="7258" max="7259" width="12.5703125" bestFit="1" customWidth="1"/>
    <col min="7260" max="7260" width="13.42578125" customWidth="1"/>
    <col min="7261" max="7261" width="10.140625" customWidth="1"/>
    <col min="7262" max="7262" width="11.140625" customWidth="1"/>
    <col min="7263" max="7263" width="10.28515625" customWidth="1"/>
    <col min="7264" max="7264" width="12.5703125" bestFit="1" customWidth="1"/>
    <col min="7265" max="7265" width="10.42578125" customWidth="1"/>
    <col min="7266" max="7266" width="10.7109375" customWidth="1"/>
    <col min="7267" max="7267" width="13.140625" bestFit="1" customWidth="1"/>
    <col min="7268" max="7269" width="12.5703125" bestFit="1" customWidth="1"/>
    <col min="7270" max="7270" width="14.42578125" bestFit="1" customWidth="1"/>
    <col min="7271" max="7271" width="13.140625" bestFit="1" customWidth="1"/>
    <col min="7426" max="7426" width="8.28515625" customWidth="1"/>
    <col min="7427" max="7427" width="16.85546875" customWidth="1"/>
    <col min="7428" max="7428" width="11.42578125" customWidth="1"/>
    <col min="7429" max="7429" width="10.28515625" customWidth="1"/>
    <col min="7430" max="7430" width="14.5703125" customWidth="1"/>
    <col min="7431" max="7431" width="10.7109375" customWidth="1"/>
    <col min="7432" max="7432" width="12.5703125" bestFit="1" customWidth="1"/>
    <col min="7433" max="7433" width="10.5703125" customWidth="1"/>
    <col min="7434" max="7435" width="10.7109375" customWidth="1"/>
    <col min="7436" max="7436" width="16.7109375" bestFit="1" customWidth="1"/>
    <col min="7437" max="7437" width="13.140625" bestFit="1" customWidth="1"/>
    <col min="7438" max="7438" width="13.28515625" customWidth="1"/>
    <col min="7439" max="7440" width="12.5703125" bestFit="1" customWidth="1"/>
    <col min="7441" max="7441" width="13.85546875" customWidth="1"/>
    <col min="7442" max="7442" width="13.140625" bestFit="1" customWidth="1"/>
    <col min="7443" max="7443" width="14.140625" customWidth="1"/>
    <col min="7444" max="7444" width="20.28515625" customWidth="1"/>
    <col min="7445" max="7445" width="14.42578125" bestFit="1" customWidth="1"/>
    <col min="7446" max="7446" width="10.85546875" customWidth="1"/>
    <col min="7447" max="7447" width="16.7109375" bestFit="1" customWidth="1"/>
    <col min="7448" max="7448" width="13.140625" bestFit="1" customWidth="1"/>
    <col min="7449" max="7450" width="12.5703125" bestFit="1" customWidth="1"/>
    <col min="7451" max="7451" width="14.42578125" bestFit="1" customWidth="1"/>
    <col min="7452" max="7453" width="13.140625" bestFit="1" customWidth="1"/>
    <col min="7454" max="7455" width="12.5703125" bestFit="1" customWidth="1"/>
    <col min="7456" max="7456" width="13.28515625" bestFit="1" customWidth="1"/>
    <col min="7457" max="7457" width="12.5703125" bestFit="1" customWidth="1"/>
    <col min="7458" max="7458" width="13.140625" bestFit="1" customWidth="1"/>
    <col min="7459" max="7459" width="12.5703125" bestFit="1" customWidth="1"/>
    <col min="7460" max="7460" width="13.140625" bestFit="1" customWidth="1"/>
    <col min="7461" max="7461" width="14.42578125" bestFit="1" customWidth="1"/>
    <col min="7462" max="7462" width="13.140625" bestFit="1" customWidth="1"/>
    <col min="7463" max="7465" width="12.5703125" bestFit="1" customWidth="1"/>
    <col min="7466" max="7466" width="14.42578125" bestFit="1" customWidth="1"/>
    <col min="7467" max="7467" width="13.140625" bestFit="1" customWidth="1"/>
    <col min="7468" max="7470" width="12.5703125" bestFit="1" customWidth="1"/>
    <col min="7471" max="7471" width="15.7109375" bestFit="1" customWidth="1"/>
    <col min="7472" max="7472" width="13.140625" bestFit="1" customWidth="1"/>
    <col min="7473" max="7474" width="12.5703125" bestFit="1" customWidth="1"/>
    <col min="7475" max="7475" width="13.140625" bestFit="1" customWidth="1"/>
    <col min="7476" max="7476" width="13.28515625" bestFit="1" customWidth="1"/>
    <col min="7477" max="7477" width="13.140625" bestFit="1" customWidth="1"/>
    <col min="7478" max="7479" width="12.5703125" bestFit="1" customWidth="1"/>
    <col min="7480" max="7480" width="13.140625" bestFit="1" customWidth="1"/>
    <col min="7481" max="7481" width="13.28515625" bestFit="1" customWidth="1"/>
    <col min="7482" max="7485" width="13.140625" bestFit="1" customWidth="1"/>
    <col min="7486" max="7486" width="13.28515625" bestFit="1" customWidth="1"/>
    <col min="7487" max="7487" width="12.5703125" bestFit="1" customWidth="1"/>
    <col min="7488" max="7488" width="13.28515625" bestFit="1" customWidth="1"/>
    <col min="7489" max="7489" width="17.85546875" bestFit="1" customWidth="1"/>
    <col min="7490" max="7490" width="12.5703125" bestFit="1" customWidth="1"/>
    <col min="7491" max="7491" width="13.140625" bestFit="1" customWidth="1"/>
    <col min="7492" max="7492" width="13.28515625" bestFit="1" customWidth="1"/>
    <col min="7493" max="7493" width="12.5703125" bestFit="1" customWidth="1"/>
    <col min="7494" max="7495" width="13.140625" bestFit="1" customWidth="1"/>
    <col min="7496" max="7503" width="12.5703125" bestFit="1" customWidth="1"/>
    <col min="7504" max="7505" width="13.140625" bestFit="1" customWidth="1"/>
    <col min="7506" max="7508" width="12.5703125" bestFit="1" customWidth="1"/>
    <col min="7509" max="7510" width="13.140625" bestFit="1" customWidth="1"/>
    <col min="7511" max="7511" width="13.28515625" bestFit="1" customWidth="1"/>
    <col min="7512" max="7512" width="12.5703125" bestFit="1" customWidth="1"/>
    <col min="7513" max="7513" width="13.140625" bestFit="1" customWidth="1"/>
    <col min="7514" max="7515" width="12.5703125" bestFit="1" customWidth="1"/>
    <col min="7516" max="7516" width="13.42578125" customWidth="1"/>
    <col min="7517" max="7517" width="10.140625" customWidth="1"/>
    <col min="7518" max="7518" width="11.140625" customWidth="1"/>
    <col min="7519" max="7519" width="10.28515625" customWidth="1"/>
    <col min="7520" max="7520" width="12.5703125" bestFit="1" customWidth="1"/>
    <col min="7521" max="7521" width="10.42578125" customWidth="1"/>
    <col min="7522" max="7522" width="10.7109375" customWidth="1"/>
    <col min="7523" max="7523" width="13.140625" bestFit="1" customWidth="1"/>
    <col min="7524" max="7525" width="12.5703125" bestFit="1" customWidth="1"/>
    <col min="7526" max="7526" width="14.42578125" bestFit="1" customWidth="1"/>
    <col min="7527" max="7527" width="13.140625" bestFit="1" customWidth="1"/>
    <col min="7682" max="7682" width="8.28515625" customWidth="1"/>
    <col min="7683" max="7683" width="16.85546875" customWidth="1"/>
    <col min="7684" max="7684" width="11.42578125" customWidth="1"/>
    <col min="7685" max="7685" width="10.28515625" customWidth="1"/>
    <col min="7686" max="7686" width="14.5703125" customWidth="1"/>
    <col min="7687" max="7687" width="10.7109375" customWidth="1"/>
    <col min="7688" max="7688" width="12.5703125" bestFit="1" customWidth="1"/>
    <col min="7689" max="7689" width="10.5703125" customWidth="1"/>
    <col min="7690" max="7691" width="10.7109375" customWidth="1"/>
    <col min="7692" max="7692" width="16.7109375" bestFit="1" customWidth="1"/>
    <col min="7693" max="7693" width="13.140625" bestFit="1" customWidth="1"/>
    <col min="7694" max="7694" width="13.28515625" customWidth="1"/>
    <col min="7695" max="7696" width="12.5703125" bestFit="1" customWidth="1"/>
    <col min="7697" max="7697" width="13.85546875" customWidth="1"/>
    <col min="7698" max="7698" width="13.140625" bestFit="1" customWidth="1"/>
    <col min="7699" max="7699" width="14.140625" customWidth="1"/>
    <col min="7700" max="7700" width="20.28515625" customWidth="1"/>
    <col min="7701" max="7701" width="14.42578125" bestFit="1" customWidth="1"/>
    <col min="7702" max="7702" width="10.85546875" customWidth="1"/>
    <col min="7703" max="7703" width="16.7109375" bestFit="1" customWidth="1"/>
    <col min="7704" max="7704" width="13.140625" bestFit="1" customWidth="1"/>
    <col min="7705" max="7706" width="12.5703125" bestFit="1" customWidth="1"/>
    <col min="7707" max="7707" width="14.42578125" bestFit="1" customWidth="1"/>
    <col min="7708" max="7709" width="13.140625" bestFit="1" customWidth="1"/>
    <col min="7710" max="7711" width="12.5703125" bestFit="1" customWidth="1"/>
    <col min="7712" max="7712" width="13.28515625" bestFit="1" customWidth="1"/>
    <col min="7713" max="7713" width="12.5703125" bestFit="1" customWidth="1"/>
    <col min="7714" max="7714" width="13.140625" bestFit="1" customWidth="1"/>
    <col min="7715" max="7715" width="12.5703125" bestFit="1" customWidth="1"/>
    <col min="7716" max="7716" width="13.140625" bestFit="1" customWidth="1"/>
    <col min="7717" max="7717" width="14.42578125" bestFit="1" customWidth="1"/>
    <col min="7718" max="7718" width="13.140625" bestFit="1" customWidth="1"/>
    <col min="7719" max="7721" width="12.5703125" bestFit="1" customWidth="1"/>
    <col min="7722" max="7722" width="14.42578125" bestFit="1" customWidth="1"/>
    <col min="7723" max="7723" width="13.140625" bestFit="1" customWidth="1"/>
    <col min="7724" max="7726" width="12.5703125" bestFit="1" customWidth="1"/>
    <col min="7727" max="7727" width="15.7109375" bestFit="1" customWidth="1"/>
    <col min="7728" max="7728" width="13.140625" bestFit="1" customWidth="1"/>
    <col min="7729" max="7730" width="12.5703125" bestFit="1" customWidth="1"/>
    <col min="7731" max="7731" width="13.140625" bestFit="1" customWidth="1"/>
    <col min="7732" max="7732" width="13.28515625" bestFit="1" customWidth="1"/>
    <col min="7733" max="7733" width="13.140625" bestFit="1" customWidth="1"/>
    <col min="7734" max="7735" width="12.5703125" bestFit="1" customWidth="1"/>
    <col min="7736" max="7736" width="13.140625" bestFit="1" customWidth="1"/>
    <col min="7737" max="7737" width="13.28515625" bestFit="1" customWidth="1"/>
    <col min="7738" max="7741" width="13.140625" bestFit="1" customWidth="1"/>
    <col min="7742" max="7742" width="13.28515625" bestFit="1" customWidth="1"/>
    <col min="7743" max="7743" width="12.5703125" bestFit="1" customWidth="1"/>
    <col min="7744" max="7744" width="13.28515625" bestFit="1" customWidth="1"/>
    <col min="7745" max="7745" width="17.85546875" bestFit="1" customWidth="1"/>
    <col min="7746" max="7746" width="12.5703125" bestFit="1" customWidth="1"/>
    <col min="7747" max="7747" width="13.140625" bestFit="1" customWidth="1"/>
    <col min="7748" max="7748" width="13.28515625" bestFit="1" customWidth="1"/>
    <col min="7749" max="7749" width="12.5703125" bestFit="1" customWidth="1"/>
    <col min="7750" max="7751" width="13.140625" bestFit="1" customWidth="1"/>
    <col min="7752" max="7759" width="12.5703125" bestFit="1" customWidth="1"/>
    <col min="7760" max="7761" width="13.140625" bestFit="1" customWidth="1"/>
    <col min="7762" max="7764" width="12.5703125" bestFit="1" customWidth="1"/>
    <col min="7765" max="7766" width="13.140625" bestFit="1" customWidth="1"/>
    <col min="7767" max="7767" width="13.28515625" bestFit="1" customWidth="1"/>
    <col min="7768" max="7768" width="12.5703125" bestFit="1" customWidth="1"/>
    <col min="7769" max="7769" width="13.140625" bestFit="1" customWidth="1"/>
    <col min="7770" max="7771" width="12.5703125" bestFit="1" customWidth="1"/>
    <col min="7772" max="7772" width="13.42578125" customWidth="1"/>
    <col min="7773" max="7773" width="10.140625" customWidth="1"/>
    <col min="7774" max="7774" width="11.140625" customWidth="1"/>
    <col min="7775" max="7775" width="10.28515625" customWidth="1"/>
    <col min="7776" max="7776" width="12.5703125" bestFit="1" customWidth="1"/>
    <col min="7777" max="7777" width="10.42578125" customWidth="1"/>
    <col min="7778" max="7778" width="10.7109375" customWidth="1"/>
    <col min="7779" max="7779" width="13.140625" bestFit="1" customWidth="1"/>
    <col min="7780" max="7781" width="12.5703125" bestFit="1" customWidth="1"/>
    <col min="7782" max="7782" width="14.42578125" bestFit="1" customWidth="1"/>
    <col min="7783" max="7783" width="13.140625" bestFit="1" customWidth="1"/>
    <col min="7938" max="7938" width="8.28515625" customWidth="1"/>
    <col min="7939" max="7939" width="16.85546875" customWidth="1"/>
    <col min="7940" max="7940" width="11.42578125" customWidth="1"/>
    <col min="7941" max="7941" width="10.28515625" customWidth="1"/>
    <col min="7942" max="7942" width="14.5703125" customWidth="1"/>
    <col min="7943" max="7943" width="10.7109375" customWidth="1"/>
    <col min="7944" max="7944" width="12.5703125" bestFit="1" customWidth="1"/>
    <col min="7945" max="7945" width="10.5703125" customWidth="1"/>
    <col min="7946" max="7947" width="10.7109375" customWidth="1"/>
    <col min="7948" max="7948" width="16.7109375" bestFit="1" customWidth="1"/>
    <col min="7949" max="7949" width="13.140625" bestFit="1" customWidth="1"/>
    <col min="7950" max="7950" width="13.28515625" customWidth="1"/>
    <col min="7951" max="7952" width="12.5703125" bestFit="1" customWidth="1"/>
    <col min="7953" max="7953" width="13.85546875" customWidth="1"/>
    <col min="7954" max="7954" width="13.140625" bestFit="1" customWidth="1"/>
    <col min="7955" max="7955" width="14.140625" customWidth="1"/>
    <col min="7956" max="7956" width="20.28515625" customWidth="1"/>
    <col min="7957" max="7957" width="14.42578125" bestFit="1" customWidth="1"/>
    <col min="7958" max="7958" width="10.85546875" customWidth="1"/>
    <col min="7959" max="7959" width="16.7109375" bestFit="1" customWidth="1"/>
    <col min="7960" max="7960" width="13.140625" bestFit="1" customWidth="1"/>
    <col min="7961" max="7962" width="12.5703125" bestFit="1" customWidth="1"/>
    <col min="7963" max="7963" width="14.42578125" bestFit="1" customWidth="1"/>
    <col min="7964" max="7965" width="13.140625" bestFit="1" customWidth="1"/>
    <col min="7966" max="7967" width="12.5703125" bestFit="1" customWidth="1"/>
    <col min="7968" max="7968" width="13.28515625" bestFit="1" customWidth="1"/>
    <col min="7969" max="7969" width="12.5703125" bestFit="1" customWidth="1"/>
    <col min="7970" max="7970" width="13.140625" bestFit="1" customWidth="1"/>
    <col min="7971" max="7971" width="12.5703125" bestFit="1" customWidth="1"/>
    <col min="7972" max="7972" width="13.140625" bestFit="1" customWidth="1"/>
    <col min="7973" max="7973" width="14.42578125" bestFit="1" customWidth="1"/>
    <col min="7974" max="7974" width="13.140625" bestFit="1" customWidth="1"/>
    <col min="7975" max="7977" width="12.5703125" bestFit="1" customWidth="1"/>
    <col min="7978" max="7978" width="14.42578125" bestFit="1" customWidth="1"/>
    <col min="7979" max="7979" width="13.140625" bestFit="1" customWidth="1"/>
    <col min="7980" max="7982" width="12.5703125" bestFit="1" customWidth="1"/>
    <col min="7983" max="7983" width="15.7109375" bestFit="1" customWidth="1"/>
    <col min="7984" max="7984" width="13.140625" bestFit="1" customWidth="1"/>
    <col min="7985" max="7986" width="12.5703125" bestFit="1" customWidth="1"/>
    <col min="7987" max="7987" width="13.140625" bestFit="1" customWidth="1"/>
    <col min="7988" max="7988" width="13.28515625" bestFit="1" customWidth="1"/>
    <col min="7989" max="7989" width="13.140625" bestFit="1" customWidth="1"/>
    <col min="7990" max="7991" width="12.5703125" bestFit="1" customWidth="1"/>
    <col min="7992" max="7992" width="13.140625" bestFit="1" customWidth="1"/>
    <col min="7993" max="7993" width="13.28515625" bestFit="1" customWidth="1"/>
    <col min="7994" max="7997" width="13.140625" bestFit="1" customWidth="1"/>
    <col min="7998" max="7998" width="13.28515625" bestFit="1" customWidth="1"/>
    <col min="7999" max="7999" width="12.5703125" bestFit="1" customWidth="1"/>
    <col min="8000" max="8000" width="13.28515625" bestFit="1" customWidth="1"/>
    <col min="8001" max="8001" width="17.85546875" bestFit="1" customWidth="1"/>
    <col min="8002" max="8002" width="12.5703125" bestFit="1" customWidth="1"/>
    <col min="8003" max="8003" width="13.140625" bestFit="1" customWidth="1"/>
    <col min="8004" max="8004" width="13.28515625" bestFit="1" customWidth="1"/>
    <col min="8005" max="8005" width="12.5703125" bestFit="1" customWidth="1"/>
    <col min="8006" max="8007" width="13.140625" bestFit="1" customWidth="1"/>
    <col min="8008" max="8015" width="12.5703125" bestFit="1" customWidth="1"/>
    <col min="8016" max="8017" width="13.140625" bestFit="1" customWidth="1"/>
    <col min="8018" max="8020" width="12.5703125" bestFit="1" customWidth="1"/>
    <col min="8021" max="8022" width="13.140625" bestFit="1" customWidth="1"/>
    <col min="8023" max="8023" width="13.28515625" bestFit="1" customWidth="1"/>
    <col min="8024" max="8024" width="12.5703125" bestFit="1" customWidth="1"/>
    <col min="8025" max="8025" width="13.140625" bestFit="1" customWidth="1"/>
    <col min="8026" max="8027" width="12.5703125" bestFit="1" customWidth="1"/>
    <col min="8028" max="8028" width="13.42578125" customWidth="1"/>
    <col min="8029" max="8029" width="10.140625" customWidth="1"/>
    <col min="8030" max="8030" width="11.140625" customWidth="1"/>
    <col min="8031" max="8031" width="10.28515625" customWidth="1"/>
    <col min="8032" max="8032" width="12.5703125" bestFit="1" customWidth="1"/>
    <col min="8033" max="8033" width="10.42578125" customWidth="1"/>
    <col min="8034" max="8034" width="10.7109375" customWidth="1"/>
    <col min="8035" max="8035" width="13.140625" bestFit="1" customWidth="1"/>
    <col min="8036" max="8037" width="12.5703125" bestFit="1" customWidth="1"/>
    <col min="8038" max="8038" width="14.42578125" bestFit="1" customWidth="1"/>
    <col min="8039" max="8039" width="13.140625" bestFit="1" customWidth="1"/>
    <col min="8194" max="8194" width="8.28515625" customWidth="1"/>
    <col min="8195" max="8195" width="16.85546875" customWidth="1"/>
    <col min="8196" max="8196" width="11.42578125" customWidth="1"/>
    <col min="8197" max="8197" width="10.28515625" customWidth="1"/>
    <col min="8198" max="8198" width="14.5703125" customWidth="1"/>
    <col min="8199" max="8199" width="10.7109375" customWidth="1"/>
    <col min="8200" max="8200" width="12.5703125" bestFit="1" customWidth="1"/>
    <col min="8201" max="8201" width="10.5703125" customWidth="1"/>
    <col min="8202" max="8203" width="10.7109375" customWidth="1"/>
    <col min="8204" max="8204" width="16.7109375" bestFit="1" customWidth="1"/>
    <col min="8205" max="8205" width="13.140625" bestFit="1" customWidth="1"/>
    <col min="8206" max="8206" width="13.28515625" customWidth="1"/>
    <col min="8207" max="8208" width="12.5703125" bestFit="1" customWidth="1"/>
    <col min="8209" max="8209" width="13.85546875" customWidth="1"/>
    <col min="8210" max="8210" width="13.140625" bestFit="1" customWidth="1"/>
    <col min="8211" max="8211" width="14.140625" customWidth="1"/>
    <col min="8212" max="8212" width="20.28515625" customWidth="1"/>
    <col min="8213" max="8213" width="14.42578125" bestFit="1" customWidth="1"/>
    <col min="8214" max="8214" width="10.85546875" customWidth="1"/>
    <col min="8215" max="8215" width="16.7109375" bestFit="1" customWidth="1"/>
    <col min="8216" max="8216" width="13.140625" bestFit="1" customWidth="1"/>
    <col min="8217" max="8218" width="12.5703125" bestFit="1" customWidth="1"/>
    <col min="8219" max="8219" width="14.42578125" bestFit="1" customWidth="1"/>
    <col min="8220" max="8221" width="13.140625" bestFit="1" customWidth="1"/>
    <col min="8222" max="8223" width="12.5703125" bestFit="1" customWidth="1"/>
    <col min="8224" max="8224" width="13.28515625" bestFit="1" customWidth="1"/>
    <col min="8225" max="8225" width="12.5703125" bestFit="1" customWidth="1"/>
    <col min="8226" max="8226" width="13.140625" bestFit="1" customWidth="1"/>
    <col min="8227" max="8227" width="12.5703125" bestFit="1" customWidth="1"/>
    <col min="8228" max="8228" width="13.140625" bestFit="1" customWidth="1"/>
    <col min="8229" max="8229" width="14.42578125" bestFit="1" customWidth="1"/>
    <col min="8230" max="8230" width="13.140625" bestFit="1" customWidth="1"/>
    <col min="8231" max="8233" width="12.5703125" bestFit="1" customWidth="1"/>
    <col min="8234" max="8234" width="14.42578125" bestFit="1" customWidth="1"/>
    <col min="8235" max="8235" width="13.140625" bestFit="1" customWidth="1"/>
    <col min="8236" max="8238" width="12.5703125" bestFit="1" customWidth="1"/>
    <col min="8239" max="8239" width="15.7109375" bestFit="1" customWidth="1"/>
    <col min="8240" max="8240" width="13.140625" bestFit="1" customWidth="1"/>
    <col min="8241" max="8242" width="12.5703125" bestFit="1" customWidth="1"/>
    <col min="8243" max="8243" width="13.140625" bestFit="1" customWidth="1"/>
    <col min="8244" max="8244" width="13.28515625" bestFit="1" customWidth="1"/>
    <col min="8245" max="8245" width="13.140625" bestFit="1" customWidth="1"/>
    <col min="8246" max="8247" width="12.5703125" bestFit="1" customWidth="1"/>
    <col min="8248" max="8248" width="13.140625" bestFit="1" customWidth="1"/>
    <col min="8249" max="8249" width="13.28515625" bestFit="1" customWidth="1"/>
    <col min="8250" max="8253" width="13.140625" bestFit="1" customWidth="1"/>
    <col min="8254" max="8254" width="13.28515625" bestFit="1" customWidth="1"/>
    <col min="8255" max="8255" width="12.5703125" bestFit="1" customWidth="1"/>
    <col min="8256" max="8256" width="13.28515625" bestFit="1" customWidth="1"/>
    <col min="8257" max="8257" width="17.85546875" bestFit="1" customWidth="1"/>
    <col min="8258" max="8258" width="12.5703125" bestFit="1" customWidth="1"/>
    <col min="8259" max="8259" width="13.140625" bestFit="1" customWidth="1"/>
    <col min="8260" max="8260" width="13.28515625" bestFit="1" customWidth="1"/>
    <col min="8261" max="8261" width="12.5703125" bestFit="1" customWidth="1"/>
    <col min="8262" max="8263" width="13.140625" bestFit="1" customWidth="1"/>
    <col min="8264" max="8271" width="12.5703125" bestFit="1" customWidth="1"/>
    <col min="8272" max="8273" width="13.140625" bestFit="1" customWidth="1"/>
    <col min="8274" max="8276" width="12.5703125" bestFit="1" customWidth="1"/>
    <col min="8277" max="8278" width="13.140625" bestFit="1" customWidth="1"/>
    <col min="8279" max="8279" width="13.28515625" bestFit="1" customWidth="1"/>
    <col min="8280" max="8280" width="12.5703125" bestFit="1" customWidth="1"/>
    <col min="8281" max="8281" width="13.140625" bestFit="1" customWidth="1"/>
    <col min="8282" max="8283" width="12.5703125" bestFit="1" customWidth="1"/>
    <col min="8284" max="8284" width="13.42578125" customWidth="1"/>
    <col min="8285" max="8285" width="10.140625" customWidth="1"/>
    <col min="8286" max="8286" width="11.140625" customWidth="1"/>
    <col min="8287" max="8287" width="10.28515625" customWidth="1"/>
    <col min="8288" max="8288" width="12.5703125" bestFit="1" customWidth="1"/>
    <col min="8289" max="8289" width="10.42578125" customWidth="1"/>
    <col min="8290" max="8290" width="10.7109375" customWidth="1"/>
    <col min="8291" max="8291" width="13.140625" bestFit="1" customWidth="1"/>
    <col min="8292" max="8293" width="12.5703125" bestFit="1" customWidth="1"/>
    <col min="8294" max="8294" width="14.42578125" bestFit="1" customWidth="1"/>
    <col min="8295" max="8295" width="13.140625" bestFit="1" customWidth="1"/>
    <col min="8450" max="8450" width="8.28515625" customWidth="1"/>
    <col min="8451" max="8451" width="16.85546875" customWidth="1"/>
    <col min="8452" max="8452" width="11.42578125" customWidth="1"/>
    <col min="8453" max="8453" width="10.28515625" customWidth="1"/>
    <col min="8454" max="8454" width="14.5703125" customWidth="1"/>
    <col min="8455" max="8455" width="10.7109375" customWidth="1"/>
    <col min="8456" max="8456" width="12.5703125" bestFit="1" customWidth="1"/>
    <col min="8457" max="8457" width="10.5703125" customWidth="1"/>
    <col min="8458" max="8459" width="10.7109375" customWidth="1"/>
    <col min="8460" max="8460" width="16.7109375" bestFit="1" customWidth="1"/>
    <col min="8461" max="8461" width="13.140625" bestFit="1" customWidth="1"/>
    <col min="8462" max="8462" width="13.28515625" customWidth="1"/>
    <col min="8463" max="8464" width="12.5703125" bestFit="1" customWidth="1"/>
    <col min="8465" max="8465" width="13.85546875" customWidth="1"/>
    <col min="8466" max="8466" width="13.140625" bestFit="1" customWidth="1"/>
    <col min="8467" max="8467" width="14.140625" customWidth="1"/>
    <col min="8468" max="8468" width="20.28515625" customWidth="1"/>
    <col min="8469" max="8469" width="14.42578125" bestFit="1" customWidth="1"/>
    <col min="8470" max="8470" width="10.85546875" customWidth="1"/>
    <col min="8471" max="8471" width="16.7109375" bestFit="1" customWidth="1"/>
    <col min="8472" max="8472" width="13.140625" bestFit="1" customWidth="1"/>
    <col min="8473" max="8474" width="12.5703125" bestFit="1" customWidth="1"/>
    <col min="8475" max="8475" width="14.42578125" bestFit="1" customWidth="1"/>
    <col min="8476" max="8477" width="13.140625" bestFit="1" customWidth="1"/>
    <col min="8478" max="8479" width="12.5703125" bestFit="1" customWidth="1"/>
    <col min="8480" max="8480" width="13.28515625" bestFit="1" customWidth="1"/>
    <col min="8481" max="8481" width="12.5703125" bestFit="1" customWidth="1"/>
    <col min="8482" max="8482" width="13.140625" bestFit="1" customWidth="1"/>
    <col min="8483" max="8483" width="12.5703125" bestFit="1" customWidth="1"/>
    <col min="8484" max="8484" width="13.140625" bestFit="1" customWidth="1"/>
    <col min="8485" max="8485" width="14.42578125" bestFit="1" customWidth="1"/>
    <col min="8486" max="8486" width="13.140625" bestFit="1" customWidth="1"/>
    <col min="8487" max="8489" width="12.5703125" bestFit="1" customWidth="1"/>
    <col min="8490" max="8490" width="14.42578125" bestFit="1" customWidth="1"/>
    <col min="8491" max="8491" width="13.140625" bestFit="1" customWidth="1"/>
    <col min="8492" max="8494" width="12.5703125" bestFit="1" customWidth="1"/>
    <col min="8495" max="8495" width="15.7109375" bestFit="1" customWidth="1"/>
    <col min="8496" max="8496" width="13.140625" bestFit="1" customWidth="1"/>
    <col min="8497" max="8498" width="12.5703125" bestFit="1" customWidth="1"/>
    <col min="8499" max="8499" width="13.140625" bestFit="1" customWidth="1"/>
    <col min="8500" max="8500" width="13.28515625" bestFit="1" customWidth="1"/>
    <col min="8501" max="8501" width="13.140625" bestFit="1" customWidth="1"/>
    <col min="8502" max="8503" width="12.5703125" bestFit="1" customWidth="1"/>
    <col min="8504" max="8504" width="13.140625" bestFit="1" customWidth="1"/>
    <col min="8505" max="8505" width="13.28515625" bestFit="1" customWidth="1"/>
    <col min="8506" max="8509" width="13.140625" bestFit="1" customWidth="1"/>
    <col min="8510" max="8510" width="13.28515625" bestFit="1" customWidth="1"/>
    <col min="8511" max="8511" width="12.5703125" bestFit="1" customWidth="1"/>
    <col min="8512" max="8512" width="13.28515625" bestFit="1" customWidth="1"/>
    <col min="8513" max="8513" width="17.85546875" bestFit="1" customWidth="1"/>
    <col min="8514" max="8514" width="12.5703125" bestFit="1" customWidth="1"/>
    <col min="8515" max="8515" width="13.140625" bestFit="1" customWidth="1"/>
    <col min="8516" max="8516" width="13.28515625" bestFit="1" customWidth="1"/>
    <col min="8517" max="8517" width="12.5703125" bestFit="1" customWidth="1"/>
    <col min="8518" max="8519" width="13.140625" bestFit="1" customWidth="1"/>
    <col min="8520" max="8527" width="12.5703125" bestFit="1" customWidth="1"/>
    <col min="8528" max="8529" width="13.140625" bestFit="1" customWidth="1"/>
    <col min="8530" max="8532" width="12.5703125" bestFit="1" customWidth="1"/>
    <col min="8533" max="8534" width="13.140625" bestFit="1" customWidth="1"/>
    <col min="8535" max="8535" width="13.28515625" bestFit="1" customWidth="1"/>
    <col min="8536" max="8536" width="12.5703125" bestFit="1" customWidth="1"/>
    <col min="8537" max="8537" width="13.140625" bestFit="1" customWidth="1"/>
    <col min="8538" max="8539" width="12.5703125" bestFit="1" customWidth="1"/>
    <col min="8540" max="8540" width="13.42578125" customWidth="1"/>
    <col min="8541" max="8541" width="10.140625" customWidth="1"/>
    <col min="8542" max="8542" width="11.140625" customWidth="1"/>
    <col min="8543" max="8543" width="10.28515625" customWidth="1"/>
    <col min="8544" max="8544" width="12.5703125" bestFit="1" customWidth="1"/>
    <col min="8545" max="8545" width="10.42578125" customWidth="1"/>
    <col min="8546" max="8546" width="10.7109375" customWidth="1"/>
    <col min="8547" max="8547" width="13.140625" bestFit="1" customWidth="1"/>
    <col min="8548" max="8549" width="12.5703125" bestFit="1" customWidth="1"/>
    <col min="8550" max="8550" width="14.42578125" bestFit="1" customWidth="1"/>
    <col min="8551" max="8551" width="13.140625" bestFit="1" customWidth="1"/>
    <col min="8706" max="8706" width="8.28515625" customWidth="1"/>
    <col min="8707" max="8707" width="16.85546875" customWidth="1"/>
    <col min="8708" max="8708" width="11.42578125" customWidth="1"/>
    <col min="8709" max="8709" width="10.28515625" customWidth="1"/>
    <col min="8710" max="8710" width="14.5703125" customWidth="1"/>
    <col min="8711" max="8711" width="10.7109375" customWidth="1"/>
    <col min="8712" max="8712" width="12.5703125" bestFit="1" customWidth="1"/>
    <col min="8713" max="8713" width="10.5703125" customWidth="1"/>
    <col min="8714" max="8715" width="10.7109375" customWidth="1"/>
    <col min="8716" max="8716" width="16.7109375" bestFit="1" customWidth="1"/>
    <col min="8717" max="8717" width="13.140625" bestFit="1" customWidth="1"/>
    <col min="8718" max="8718" width="13.28515625" customWidth="1"/>
    <col min="8719" max="8720" width="12.5703125" bestFit="1" customWidth="1"/>
    <col min="8721" max="8721" width="13.85546875" customWidth="1"/>
    <col min="8722" max="8722" width="13.140625" bestFit="1" customWidth="1"/>
    <col min="8723" max="8723" width="14.140625" customWidth="1"/>
    <col min="8724" max="8724" width="20.28515625" customWidth="1"/>
    <col min="8725" max="8725" width="14.42578125" bestFit="1" customWidth="1"/>
    <col min="8726" max="8726" width="10.85546875" customWidth="1"/>
    <col min="8727" max="8727" width="16.7109375" bestFit="1" customWidth="1"/>
    <col min="8728" max="8728" width="13.140625" bestFit="1" customWidth="1"/>
    <col min="8729" max="8730" width="12.5703125" bestFit="1" customWidth="1"/>
    <col min="8731" max="8731" width="14.42578125" bestFit="1" customWidth="1"/>
    <col min="8732" max="8733" width="13.140625" bestFit="1" customWidth="1"/>
    <col min="8734" max="8735" width="12.5703125" bestFit="1" customWidth="1"/>
    <col min="8736" max="8736" width="13.28515625" bestFit="1" customWidth="1"/>
    <col min="8737" max="8737" width="12.5703125" bestFit="1" customWidth="1"/>
    <col min="8738" max="8738" width="13.140625" bestFit="1" customWidth="1"/>
    <col min="8739" max="8739" width="12.5703125" bestFit="1" customWidth="1"/>
    <col min="8740" max="8740" width="13.140625" bestFit="1" customWidth="1"/>
    <col min="8741" max="8741" width="14.42578125" bestFit="1" customWidth="1"/>
    <col min="8742" max="8742" width="13.140625" bestFit="1" customWidth="1"/>
    <col min="8743" max="8745" width="12.5703125" bestFit="1" customWidth="1"/>
    <col min="8746" max="8746" width="14.42578125" bestFit="1" customWidth="1"/>
    <col min="8747" max="8747" width="13.140625" bestFit="1" customWidth="1"/>
    <col min="8748" max="8750" width="12.5703125" bestFit="1" customWidth="1"/>
    <col min="8751" max="8751" width="15.7109375" bestFit="1" customWidth="1"/>
    <col min="8752" max="8752" width="13.140625" bestFit="1" customWidth="1"/>
    <col min="8753" max="8754" width="12.5703125" bestFit="1" customWidth="1"/>
    <col min="8755" max="8755" width="13.140625" bestFit="1" customWidth="1"/>
    <col min="8756" max="8756" width="13.28515625" bestFit="1" customWidth="1"/>
    <col min="8757" max="8757" width="13.140625" bestFit="1" customWidth="1"/>
    <col min="8758" max="8759" width="12.5703125" bestFit="1" customWidth="1"/>
    <col min="8760" max="8760" width="13.140625" bestFit="1" customWidth="1"/>
    <col min="8761" max="8761" width="13.28515625" bestFit="1" customWidth="1"/>
    <col min="8762" max="8765" width="13.140625" bestFit="1" customWidth="1"/>
    <col min="8766" max="8766" width="13.28515625" bestFit="1" customWidth="1"/>
    <col min="8767" max="8767" width="12.5703125" bestFit="1" customWidth="1"/>
    <col min="8768" max="8768" width="13.28515625" bestFit="1" customWidth="1"/>
    <col min="8769" max="8769" width="17.85546875" bestFit="1" customWidth="1"/>
    <col min="8770" max="8770" width="12.5703125" bestFit="1" customWidth="1"/>
    <col min="8771" max="8771" width="13.140625" bestFit="1" customWidth="1"/>
    <col min="8772" max="8772" width="13.28515625" bestFit="1" customWidth="1"/>
    <col min="8773" max="8773" width="12.5703125" bestFit="1" customWidth="1"/>
    <col min="8774" max="8775" width="13.140625" bestFit="1" customWidth="1"/>
    <col min="8776" max="8783" width="12.5703125" bestFit="1" customWidth="1"/>
    <col min="8784" max="8785" width="13.140625" bestFit="1" customWidth="1"/>
    <col min="8786" max="8788" width="12.5703125" bestFit="1" customWidth="1"/>
    <col min="8789" max="8790" width="13.140625" bestFit="1" customWidth="1"/>
    <col min="8791" max="8791" width="13.28515625" bestFit="1" customWidth="1"/>
    <col min="8792" max="8792" width="12.5703125" bestFit="1" customWidth="1"/>
    <col min="8793" max="8793" width="13.140625" bestFit="1" customWidth="1"/>
    <col min="8794" max="8795" width="12.5703125" bestFit="1" customWidth="1"/>
    <col min="8796" max="8796" width="13.42578125" customWidth="1"/>
    <col min="8797" max="8797" width="10.140625" customWidth="1"/>
    <col min="8798" max="8798" width="11.140625" customWidth="1"/>
    <col min="8799" max="8799" width="10.28515625" customWidth="1"/>
    <col min="8800" max="8800" width="12.5703125" bestFit="1" customWidth="1"/>
    <col min="8801" max="8801" width="10.42578125" customWidth="1"/>
    <col min="8802" max="8802" width="10.7109375" customWidth="1"/>
    <col min="8803" max="8803" width="13.140625" bestFit="1" customWidth="1"/>
    <col min="8804" max="8805" width="12.5703125" bestFit="1" customWidth="1"/>
    <col min="8806" max="8806" width="14.42578125" bestFit="1" customWidth="1"/>
    <col min="8807" max="8807" width="13.140625" bestFit="1" customWidth="1"/>
    <col min="8962" max="8962" width="8.28515625" customWidth="1"/>
    <col min="8963" max="8963" width="16.85546875" customWidth="1"/>
    <col min="8964" max="8964" width="11.42578125" customWidth="1"/>
    <col min="8965" max="8965" width="10.28515625" customWidth="1"/>
    <col min="8966" max="8966" width="14.5703125" customWidth="1"/>
    <col min="8967" max="8967" width="10.7109375" customWidth="1"/>
    <col min="8968" max="8968" width="12.5703125" bestFit="1" customWidth="1"/>
    <col min="8969" max="8969" width="10.5703125" customWidth="1"/>
    <col min="8970" max="8971" width="10.7109375" customWidth="1"/>
    <col min="8972" max="8972" width="16.7109375" bestFit="1" customWidth="1"/>
    <col min="8973" max="8973" width="13.140625" bestFit="1" customWidth="1"/>
    <col min="8974" max="8974" width="13.28515625" customWidth="1"/>
    <col min="8975" max="8976" width="12.5703125" bestFit="1" customWidth="1"/>
    <col min="8977" max="8977" width="13.85546875" customWidth="1"/>
    <col min="8978" max="8978" width="13.140625" bestFit="1" customWidth="1"/>
    <col min="8979" max="8979" width="14.140625" customWidth="1"/>
    <col min="8980" max="8980" width="20.28515625" customWidth="1"/>
    <col min="8981" max="8981" width="14.42578125" bestFit="1" customWidth="1"/>
    <col min="8982" max="8982" width="10.85546875" customWidth="1"/>
    <col min="8983" max="8983" width="16.7109375" bestFit="1" customWidth="1"/>
    <col min="8984" max="8984" width="13.140625" bestFit="1" customWidth="1"/>
    <col min="8985" max="8986" width="12.5703125" bestFit="1" customWidth="1"/>
    <col min="8987" max="8987" width="14.42578125" bestFit="1" customWidth="1"/>
    <col min="8988" max="8989" width="13.140625" bestFit="1" customWidth="1"/>
    <col min="8990" max="8991" width="12.5703125" bestFit="1" customWidth="1"/>
    <col min="8992" max="8992" width="13.28515625" bestFit="1" customWidth="1"/>
    <col min="8993" max="8993" width="12.5703125" bestFit="1" customWidth="1"/>
    <col min="8994" max="8994" width="13.140625" bestFit="1" customWidth="1"/>
    <col min="8995" max="8995" width="12.5703125" bestFit="1" customWidth="1"/>
    <col min="8996" max="8996" width="13.140625" bestFit="1" customWidth="1"/>
    <col min="8997" max="8997" width="14.42578125" bestFit="1" customWidth="1"/>
    <col min="8998" max="8998" width="13.140625" bestFit="1" customWidth="1"/>
    <col min="8999" max="9001" width="12.5703125" bestFit="1" customWidth="1"/>
    <col min="9002" max="9002" width="14.42578125" bestFit="1" customWidth="1"/>
    <col min="9003" max="9003" width="13.140625" bestFit="1" customWidth="1"/>
    <col min="9004" max="9006" width="12.5703125" bestFit="1" customWidth="1"/>
    <col min="9007" max="9007" width="15.7109375" bestFit="1" customWidth="1"/>
    <col min="9008" max="9008" width="13.140625" bestFit="1" customWidth="1"/>
    <col min="9009" max="9010" width="12.5703125" bestFit="1" customWidth="1"/>
    <col min="9011" max="9011" width="13.140625" bestFit="1" customWidth="1"/>
    <col min="9012" max="9012" width="13.28515625" bestFit="1" customWidth="1"/>
    <col min="9013" max="9013" width="13.140625" bestFit="1" customWidth="1"/>
    <col min="9014" max="9015" width="12.5703125" bestFit="1" customWidth="1"/>
    <col min="9016" max="9016" width="13.140625" bestFit="1" customWidth="1"/>
    <col min="9017" max="9017" width="13.28515625" bestFit="1" customWidth="1"/>
    <col min="9018" max="9021" width="13.140625" bestFit="1" customWidth="1"/>
    <col min="9022" max="9022" width="13.28515625" bestFit="1" customWidth="1"/>
    <col min="9023" max="9023" width="12.5703125" bestFit="1" customWidth="1"/>
    <col min="9024" max="9024" width="13.28515625" bestFit="1" customWidth="1"/>
    <col min="9025" max="9025" width="17.85546875" bestFit="1" customWidth="1"/>
    <col min="9026" max="9026" width="12.5703125" bestFit="1" customWidth="1"/>
    <col min="9027" max="9027" width="13.140625" bestFit="1" customWidth="1"/>
    <col min="9028" max="9028" width="13.28515625" bestFit="1" customWidth="1"/>
    <col min="9029" max="9029" width="12.5703125" bestFit="1" customWidth="1"/>
    <col min="9030" max="9031" width="13.140625" bestFit="1" customWidth="1"/>
    <col min="9032" max="9039" width="12.5703125" bestFit="1" customWidth="1"/>
    <col min="9040" max="9041" width="13.140625" bestFit="1" customWidth="1"/>
    <col min="9042" max="9044" width="12.5703125" bestFit="1" customWidth="1"/>
    <col min="9045" max="9046" width="13.140625" bestFit="1" customWidth="1"/>
    <col min="9047" max="9047" width="13.28515625" bestFit="1" customWidth="1"/>
    <col min="9048" max="9048" width="12.5703125" bestFit="1" customWidth="1"/>
    <col min="9049" max="9049" width="13.140625" bestFit="1" customWidth="1"/>
    <col min="9050" max="9051" width="12.5703125" bestFit="1" customWidth="1"/>
    <col min="9052" max="9052" width="13.42578125" customWidth="1"/>
    <col min="9053" max="9053" width="10.140625" customWidth="1"/>
    <col min="9054" max="9054" width="11.140625" customWidth="1"/>
    <col min="9055" max="9055" width="10.28515625" customWidth="1"/>
    <col min="9056" max="9056" width="12.5703125" bestFit="1" customWidth="1"/>
    <col min="9057" max="9057" width="10.42578125" customWidth="1"/>
    <col min="9058" max="9058" width="10.7109375" customWidth="1"/>
    <col min="9059" max="9059" width="13.140625" bestFit="1" customWidth="1"/>
    <col min="9060" max="9061" width="12.5703125" bestFit="1" customWidth="1"/>
    <col min="9062" max="9062" width="14.42578125" bestFit="1" customWidth="1"/>
    <col min="9063" max="9063" width="13.140625" bestFit="1" customWidth="1"/>
    <col min="9218" max="9218" width="8.28515625" customWidth="1"/>
    <col min="9219" max="9219" width="16.85546875" customWidth="1"/>
    <col min="9220" max="9220" width="11.42578125" customWidth="1"/>
    <col min="9221" max="9221" width="10.28515625" customWidth="1"/>
    <col min="9222" max="9222" width="14.5703125" customWidth="1"/>
    <col min="9223" max="9223" width="10.7109375" customWidth="1"/>
    <col min="9224" max="9224" width="12.5703125" bestFit="1" customWidth="1"/>
    <col min="9225" max="9225" width="10.5703125" customWidth="1"/>
    <col min="9226" max="9227" width="10.7109375" customWidth="1"/>
    <col min="9228" max="9228" width="16.7109375" bestFit="1" customWidth="1"/>
    <col min="9229" max="9229" width="13.140625" bestFit="1" customWidth="1"/>
    <col min="9230" max="9230" width="13.28515625" customWidth="1"/>
    <col min="9231" max="9232" width="12.5703125" bestFit="1" customWidth="1"/>
    <col min="9233" max="9233" width="13.85546875" customWidth="1"/>
    <col min="9234" max="9234" width="13.140625" bestFit="1" customWidth="1"/>
    <col min="9235" max="9235" width="14.140625" customWidth="1"/>
    <col min="9236" max="9236" width="20.28515625" customWidth="1"/>
    <col min="9237" max="9237" width="14.42578125" bestFit="1" customWidth="1"/>
    <col min="9238" max="9238" width="10.85546875" customWidth="1"/>
    <col min="9239" max="9239" width="16.7109375" bestFit="1" customWidth="1"/>
    <col min="9240" max="9240" width="13.140625" bestFit="1" customWidth="1"/>
    <col min="9241" max="9242" width="12.5703125" bestFit="1" customWidth="1"/>
    <col min="9243" max="9243" width="14.42578125" bestFit="1" customWidth="1"/>
    <col min="9244" max="9245" width="13.140625" bestFit="1" customWidth="1"/>
    <col min="9246" max="9247" width="12.5703125" bestFit="1" customWidth="1"/>
    <col min="9248" max="9248" width="13.28515625" bestFit="1" customWidth="1"/>
    <col min="9249" max="9249" width="12.5703125" bestFit="1" customWidth="1"/>
    <col min="9250" max="9250" width="13.140625" bestFit="1" customWidth="1"/>
    <col min="9251" max="9251" width="12.5703125" bestFit="1" customWidth="1"/>
    <col min="9252" max="9252" width="13.140625" bestFit="1" customWidth="1"/>
    <col min="9253" max="9253" width="14.42578125" bestFit="1" customWidth="1"/>
    <col min="9254" max="9254" width="13.140625" bestFit="1" customWidth="1"/>
    <col min="9255" max="9257" width="12.5703125" bestFit="1" customWidth="1"/>
    <col min="9258" max="9258" width="14.42578125" bestFit="1" customWidth="1"/>
    <col min="9259" max="9259" width="13.140625" bestFit="1" customWidth="1"/>
    <col min="9260" max="9262" width="12.5703125" bestFit="1" customWidth="1"/>
    <col min="9263" max="9263" width="15.7109375" bestFit="1" customWidth="1"/>
    <col min="9264" max="9264" width="13.140625" bestFit="1" customWidth="1"/>
    <col min="9265" max="9266" width="12.5703125" bestFit="1" customWidth="1"/>
    <col min="9267" max="9267" width="13.140625" bestFit="1" customWidth="1"/>
    <col min="9268" max="9268" width="13.28515625" bestFit="1" customWidth="1"/>
    <col min="9269" max="9269" width="13.140625" bestFit="1" customWidth="1"/>
    <col min="9270" max="9271" width="12.5703125" bestFit="1" customWidth="1"/>
    <col min="9272" max="9272" width="13.140625" bestFit="1" customWidth="1"/>
    <col min="9273" max="9273" width="13.28515625" bestFit="1" customWidth="1"/>
    <col min="9274" max="9277" width="13.140625" bestFit="1" customWidth="1"/>
    <col min="9278" max="9278" width="13.28515625" bestFit="1" customWidth="1"/>
    <col min="9279" max="9279" width="12.5703125" bestFit="1" customWidth="1"/>
    <col min="9280" max="9280" width="13.28515625" bestFit="1" customWidth="1"/>
    <col min="9281" max="9281" width="17.85546875" bestFit="1" customWidth="1"/>
    <col min="9282" max="9282" width="12.5703125" bestFit="1" customWidth="1"/>
    <col min="9283" max="9283" width="13.140625" bestFit="1" customWidth="1"/>
    <col min="9284" max="9284" width="13.28515625" bestFit="1" customWidth="1"/>
    <col min="9285" max="9285" width="12.5703125" bestFit="1" customWidth="1"/>
    <col min="9286" max="9287" width="13.140625" bestFit="1" customWidth="1"/>
    <col min="9288" max="9295" width="12.5703125" bestFit="1" customWidth="1"/>
    <col min="9296" max="9297" width="13.140625" bestFit="1" customWidth="1"/>
    <col min="9298" max="9300" width="12.5703125" bestFit="1" customWidth="1"/>
    <col min="9301" max="9302" width="13.140625" bestFit="1" customWidth="1"/>
    <col min="9303" max="9303" width="13.28515625" bestFit="1" customWidth="1"/>
    <col min="9304" max="9304" width="12.5703125" bestFit="1" customWidth="1"/>
    <col min="9305" max="9305" width="13.140625" bestFit="1" customWidth="1"/>
    <col min="9306" max="9307" width="12.5703125" bestFit="1" customWidth="1"/>
    <col min="9308" max="9308" width="13.42578125" customWidth="1"/>
    <col min="9309" max="9309" width="10.140625" customWidth="1"/>
    <col min="9310" max="9310" width="11.140625" customWidth="1"/>
    <col min="9311" max="9311" width="10.28515625" customWidth="1"/>
    <col min="9312" max="9312" width="12.5703125" bestFit="1" customWidth="1"/>
    <col min="9313" max="9313" width="10.42578125" customWidth="1"/>
    <col min="9314" max="9314" width="10.7109375" customWidth="1"/>
    <col min="9315" max="9315" width="13.140625" bestFit="1" customWidth="1"/>
    <col min="9316" max="9317" width="12.5703125" bestFit="1" customWidth="1"/>
    <col min="9318" max="9318" width="14.42578125" bestFit="1" customWidth="1"/>
    <col min="9319" max="9319" width="13.140625" bestFit="1" customWidth="1"/>
    <col min="9474" max="9474" width="8.28515625" customWidth="1"/>
    <col min="9475" max="9475" width="16.85546875" customWidth="1"/>
    <col min="9476" max="9476" width="11.42578125" customWidth="1"/>
    <col min="9477" max="9477" width="10.28515625" customWidth="1"/>
    <col min="9478" max="9478" width="14.5703125" customWidth="1"/>
    <col min="9479" max="9479" width="10.7109375" customWidth="1"/>
    <col min="9480" max="9480" width="12.5703125" bestFit="1" customWidth="1"/>
    <col min="9481" max="9481" width="10.5703125" customWidth="1"/>
    <col min="9482" max="9483" width="10.7109375" customWidth="1"/>
    <col min="9484" max="9484" width="16.7109375" bestFit="1" customWidth="1"/>
    <col min="9485" max="9485" width="13.140625" bestFit="1" customWidth="1"/>
    <col min="9486" max="9486" width="13.28515625" customWidth="1"/>
    <col min="9487" max="9488" width="12.5703125" bestFit="1" customWidth="1"/>
    <col min="9489" max="9489" width="13.85546875" customWidth="1"/>
    <col min="9490" max="9490" width="13.140625" bestFit="1" customWidth="1"/>
    <col min="9491" max="9491" width="14.140625" customWidth="1"/>
    <col min="9492" max="9492" width="20.28515625" customWidth="1"/>
    <col min="9493" max="9493" width="14.42578125" bestFit="1" customWidth="1"/>
    <col min="9494" max="9494" width="10.85546875" customWidth="1"/>
    <col min="9495" max="9495" width="16.7109375" bestFit="1" customWidth="1"/>
    <col min="9496" max="9496" width="13.140625" bestFit="1" customWidth="1"/>
    <col min="9497" max="9498" width="12.5703125" bestFit="1" customWidth="1"/>
    <col min="9499" max="9499" width="14.42578125" bestFit="1" customWidth="1"/>
    <col min="9500" max="9501" width="13.140625" bestFit="1" customWidth="1"/>
    <col min="9502" max="9503" width="12.5703125" bestFit="1" customWidth="1"/>
    <col min="9504" max="9504" width="13.28515625" bestFit="1" customWidth="1"/>
    <col min="9505" max="9505" width="12.5703125" bestFit="1" customWidth="1"/>
    <col min="9506" max="9506" width="13.140625" bestFit="1" customWidth="1"/>
    <col min="9507" max="9507" width="12.5703125" bestFit="1" customWidth="1"/>
    <col min="9508" max="9508" width="13.140625" bestFit="1" customWidth="1"/>
    <col min="9509" max="9509" width="14.42578125" bestFit="1" customWidth="1"/>
    <col min="9510" max="9510" width="13.140625" bestFit="1" customWidth="1"/>
    <col min="9511" max="9513" width="12.5703125" bestFit="1" customWidth="1"/>
    <col min="9514" max="9514" width="14.42578125" bestFit="1" customWidth="1"/>
    <col min="9515" max="9515" width="13.140625" bestFit="1" customWidth="1"/>
    <col min="9516" max="9518" width="12.5703125" bestFit="1" customWidth="1"/>
    <col min="9519" max="9519" width="15.7109375" bestFit="1" customWidth="1"/>
    <col min="9520" max="9520" width="13.140625" bestFit="1" customWidth="1"/>
    <col min="9521" max="9522" width="12.5703125" bestFit="1" customWidth="1"/>
    <col min="9523" max="9523" width="13.140625" bestFit="1" customWidth="1"/>
    <col min="9524" max="9524" width="13.28515625" bestFit="1" customWidth="1"/>
    <col min="9525" max="9525" width="13.140625" bestFit="1" customWidth="1"/>
    <col min="9526" max="9527" width="12.5703125" bestFit="1" customWidth="1"/>
    <col min="9528" max="9528" width="13.140625" bestFit="1" customWidth="1"/>
    <col min="9529" max="9529" width="13.28515625" bestFit="1" customWidth="1"/>
    <col min="9530" max="9533" width="13.140625" bestFit="1" customWidth="1"/>
    <col min="9534" max="9534" width="13.28515625" bestFit="1" customWidth="1"/>
    <col min="9535" max="9535" width="12.5703125" bestFit="1" customWidth="1"/>
    <col min="9536" max="9536" width="13.28515625" bestFit="1" customWidth="1"/>
    <col min="9537" max="9537" width="17.85546875" bestFit="1" customWidth="1"/>
    <col min="9538" max="9538" width="12.5703125" bestFit="1" customWidth="1"/>
    <col min="9539" max="9539" width="13.140625" bestFit="1" customWidth="1"/>
    <col min="9540" max="9540" width="13.28515625" bestFit="1" customWidth="1"/>
    <col min="9541" max="9541" width="12.5703125" bestFit="1" customWidth="1"/>
    <col min="9542" max="9543" width="13.140625" bestFit="1" customWidth="1"/>
    <col min="9544" max="9551" width="12.5703125" bestFit="1" customWidth="1"/>
    <col min="9552" max="9553" width="13.140625" bestFit="1" customWidth="1"/>
    <col min="9554" max="9556" width="12.5703125" bestFit="1" customWidth="1"/>
    <col min="9557" max="9558" width="13.140625" bestFit="1" customWidth="1"/>
    <col min="9559" max="9559" width="13.28515625" bestFit="1" customWidth="1"/>
    <col min="9560" max="9560" width="12.5703125" bestFit="1" customWidth="1"/>
    <col min="9561" max="9561" width="13.140625" bestFit="1" customWidth="1"/>
    <col min="9562" max="9563" width="12.5703125" bestFit="1" customWidth="1"/>
    <col min="9564" max="9564" width="13.42578125" customWidth="1"/>
    <col min="9565" max="9565" width="10.140625" customWidth="1"/>
    <col min="9566" max="9566" width="11.140625" customWidth="1"/>
    <col min="9567" max="9567" width="10.28515625" customWidth="1"/>
    <col min="9568" max="9568" width="12.5703125" bestFit="1" customWidth="1"/>
    <col min="9569" max="9569" width="10.42578125" customWidth="1"/>
    <col min="9570" max="9570" width="10.7109375" customWidth="1"/>
    <col min="9571" max="9571" width="13.140625" bestFit="1" customWidth="1"/>
    <col min="9572" max="9573" width="12.5703125" bestFit="1" customWidth="1"/>
    <col min="9574" max="9574" width="14.42578125" bestFit="1" customWidth="1"/>
    <col min="9575" max="9575" width="13.140625" bestFit="1" customWidth="1"/>
    <col min="9730" max="9730" width="8.28515625" customWidth="1"/>
    <col min="9731" max="9731" width="16.85546875" customWidth="1"/>
    <col min="9732" max="9732" width="11.42578125" customWidth="1"/>
    <col min="9733" max="9733" width="10.28515625" customWidth="1"/>
    <col min="9734" max="9734" width="14.5703125" customWidth="1"/>
    <col min="9735" max="9735" width="10.7109375" customWidth="1"/>
    <col min="9736" max="9736" width="12.5703125" bestFit="1" customWidth="1"/>
    <col min="9737" max="9737" width="10.5703125" customWidth="1"/>
    <col min="9738" max="9739" width="10.7109375" customWidth="1"/>
    <col min="9740" max="9740" width="16.7109375" bestFit="1" customWidth="1"/>
    <col min="9741" max="9741" width="13.140625" bestFit="1" customWidth="1"/>
    <col min="9742" max="9742" width="13.28515625" customWidth="1"/>
    <col min="9743" max="9744" width="12.5703125" bestFit="1" customWidth="1"/>
    <col min="9745" max="9745" width="13.85546875" customWidth="1"/>
    <col min="9746" max="9746" width="13.140625" bestFit="1" customWidth="1"/>
    <col min="9747" max="9747" width="14.140625" customWidth="1"/>
    <col min="9748" max="9748" width="20.28515625" customWidth="1"/>
    <col min="9749" max="9749" width="14.42578125" bestFit="1" customWidth="1"/>
    <col min="9750" max="9750" width="10.85546875" customWidth="1"/>
    <col min="9751" max="9751" width="16.7109375" bestFit="1" customWidth="1"/>
    <col min="9752" max="9752" width="13.140625" bestFit="1" customWidth="1"/>
    <col min="9753" max="9754" width="12.5703125" bestFit="1" customWidth="1"/>
    <col min="9755" max="9755" width="14.42578125" bestFit="1" customWidth="1"/>
    <col min="9756" max="9757" width="13.140625" bestFit="1" customWidth="1"/>
    <col min="9758" max="9759" width="12.5703125" bestFit="1" customWidth="1"/>
    <col min="9760" max="9760" width="13.28515625" bestFit="1" customWidth="1"/>
    <col min="9761" max="9761" width="12.5703125" bestFit="1" customWidth="1"/>
    <col min="9762" max="9762" width="13.140625" bestFit="1" customWidth="1"/>
    <col min="9763" max="9763" width="12.5703125" bestFit="1" customWidth="1"/>
    <col min="9764" max="9764" width="13.140625" bestFit="1" customWidth="1"/>
    <col min="9765" max="9765" width="14.42578125" bestFit="1" customWidth="1"/>
    <col min="9766" max="9766" width="13.140625" bestFit="1" customWidth="1"/>
    <col min="9767" max="9769" width="12.5703125" bestFit="1" customWidth="1"/>
    <col min="9770" max="9770" width="14.42578125" bestFit="1" customWidth="1"/>
    <col min="9771" max="9771" width="13.140625" bestFit="1" customWidth="1"/>
    <col min="9772" max="9774" width="12.5703125" bestFit="1" customWidth="1"/>
    <col min="9775" max="9775" width="15.7109375" bestFit="1" customWidth="1"/>
    <col min="9776" max="9776" width="13.140625" bestFit="1" customWidth="1"/>
    <col min="9777" max="9778" width="12.5703125" bestFit="1" customWidth="1"/>
    <col min="9779" max="9779" width="13.140625" bestFit="1" customWidth="1"/>
    <col min="9780" max="9780" width="13.28515625" bestFit="1" customWidth="1"/>
    <col min="9781" max="9781" width="13.140625" bestFit="1" customWidth="1"/>
    <col min="9782" max="9783" width="12.5703125" bestFit="1" customWidth="1"/>
    <col min="9784" max="9784" width="13.140625" bestFit="1" customWidth="1"/>
    <col min="9785" max="9785" width="13.28515625" bestFit="1" customWidth="1"/>
    <col min="9786" max="9789" width="13.140625" bestFit="1" customWidth="1"/>
    <col min="9790" max="9790" width="13.28515625" bestFit="1" customWidth="1"/>
    <col min="9791" max="9791" width="12.5703125" bestFit="1" customWidth="1"/>
    <col min="9792" max="9792" width="13.28515625" bestFit="1" customWidth="1"/>
    <col min="9793" max="9793" width="17.85546875" bestFit="1" customWidth="1"/>
    <col min="9794" max="9794" width="12.5703125" bestFit="1" customWidth="1"/>
    <col min="9795" max="9795" width="13.140625" bestFit="1" customWidth="1"/>
    <col min="9796" max="9796" width="13.28515625" bestFit="1" customWidth="1"/>
    <col min="9797" max="9797" width="12.5703125" bestFit="1" customWidth="1"/>
    <col min="9798" max="9799" width="13.140625" bestFit="1" customWidth="1"/>
    <col min="9800" max="9807" width="12.5703125" bestFit="1" customWidth="1"/>
    <col min="9808" max="9809" width="13.140625" bestFit="1" customWidth="1"/>
    <col min="9810" max="9812" width="12.5703125" bestFit="1" customWidth="1"/>
    <col min="9813" max="9814" width="13.140625" bestFit="1" customWidth="1"/>
    <col min="9815" max="9815" width="13.28515625" bestFit="1" customWidth="1"/>
    <col min="9816" max="9816" width="12.5703125" bestFit="1" customWidth="1"/>
    <col min="9817" max="9817" width="13.140625" bestFit="1" customWidth="1"/>
    <col min="9818" max="9819" width="12.5703125" bestFit="1" customWidth="1"/>
    <col min="9820" max="9820" width="13.42578125" customWidth="1"/>
    <col min="9821" max="9821" width="10.140625" customWidth="1"/>
    <col min="9822" max="9822" width="11.140625" customWidth="1"/>
    <col min="9823" max="9823" width="10.28515625" customWidth="1"/>
    <col min="9824" max="9824" width="12.5703125" bestFit="1" customWidth="1"/>
    <col min="9825" max="9825" width="10.42578125" customWidth="1"/>
    <col min="9826" max="9826" width="10.7109375" customWidth="1"/>
    <col min="9827" max="9827" width="13.140625" bestFit="1" customWidth="1"/>
    <col min="9828" max="9829" width="12.5703125" bestFit="1" customWidth="1"/>
    <col min="9830" max="9830" width="14.42578125" bestFit="1" customWidth="1"/>
    <col min="9831" max="9831" width="13.140625" bestFit="1" customWidth="1"/>
    <col min="9986" max="9986" width="8.28515625" customWidth="1"/>
    <col min="9987" max="9987" width="16.85546875" customWidth="1"/>
    <col min="9988" max="9988" width="11.42578125" customWidth="1"/>
    <col min="9989" max="9989" width="10.28515625" customWidth="1"/>
    <col min="9990" max="9990" width="14.5703125" customWidth="1"/>
    <col min="9991" max="9991" width="10.7109375" customWidth="1"/>
    <col min="9992" max="9992" width="12.5703125" bestFit="1" customWidth="1"/>
    <col min="9993" max="9993" width="10.5703125" customWidth="1"/>
    <col min="9994" max="9995" width="10.7109375" customWidth="1"/>
    <col min="9996" max="9996" width="16.7109375" bestFit="1" customWidth="1"/>
    <col min="9997" max="9997" width="13.140625" bestFit="1" customWidth="1"/>
    <col min="9998" max="9998" width="13.28515625" customWidth="1"/>
    <col min="9999" max="10000" width="12.5703125" bestFit="1" customWidth="1"/>
    <col min="10001" max="10001" width="13.85546875" customWidth="1"/>
    <col min="10002" max="10002" width="13.140625" bestFit="1" customWidth="1"/>
    <col min="10003" max="10003" width="14.140625" customWidth="1"/>
    <col min="10004" max="10004" width="20.28515625" customWidth="1"/>
    <col min="10005" max="10005" width="14.42578125" bestFit="1" customWidth="1"/>
    <col min="10006" max="10006" width="10.85546875" customWidth="1"/>
    <col min="10007" max="10007" width="16.7109375" bestFit="1" customWidth="1"/>
    <col min="10008" max="10008" width="13.140625" bestFit="1" customWidth="1"/>
    <col min="10009" max="10010" width="12.5703125" bestFit="1" customWidth="1"/>
    <col min="10011" max="10011" width="14.42578125" bestFit="1" customWidth="1"/>
    <col min="10012" max="10013" width="13.140625" bestFit="1" customWidth="1"/>
    <col min="10014" max="10015" width="12.5703125" bestFit="1" customWidth="1"/>
    <col min="10016" max="10016" width="13.28515625" bestFit="1" customWidth="1"/>
    <col min="10017" max="10017" width="12.5703125" bestFit="1" customWidth="1"/>
    <col min="10018" max="10018" width="13.140625" bestFit="1" customWidth="1"/>
    <col min="10019" max="10019" width="12.5703125" bestFit="1" customWidth="1"/>
    <col min="10020" max="10020" width="13.140625" bestFit="1" customWidth="1"/>
    <col min="10021" max="10021" width="14.42578125" bestFit="1" customWidth="1"/>
    <col min="10022" max="10022" width="13.140625" bestFit="1" customWidth="1"/>
    <col min="10023" max="10025" width="12.5703125" bestFit="1" customWidth="1"/>
    <col min="10026" max="10026" width="14.42578125" bestFit="1" customWidth="1"/>
    <col min="10027" max="10027" width="13.140625" bestFit="1" customWidth="1"/>
    <col min="10028" max="10030" width="12.5703125" bestFit="1" customWidth="1"/>
    <col min="10031" max="10031" width="15.7109375" bestFit="1" customWidth="1"/>
    <col min="10032" max="10032" width="13.140625" bestFit="1" customWidth="1"/>
    <col min="10033" max="10034" width="12.5703125" bestFit="1" customWidth="1"/>
    <col min="10035" max="10035" width="13.140625" bestFit="1" customWidth="1"/>
    <col min="10036" max="10036" width="13.28515625" bestFit="1" customWidth="1"/>
    <col min="10037" max="10037" width="13.140625" bestFit="1" customWidth="1"/>
    <col min="10038" max="10039" width="12.5703125" bestFit="1" customWidth="1"/>
    <col min="10040" max="10040" width="13.140625" bestFit="1" customWidth="1"/>
    <col min="10041" max="10041" width="13.28515625" bestFit="1" customWidth="1"/>
    <col min="10042" max="10045" width="13.140625" bestFit="1" customWidth="1"/>
    <col min="10046" max="10046" width="13.28515625" bestFit="1" customWidth="1"/>
    <col min="10047" max="10047" width="12.5703125" bestFit="1" customWidth="1"/>
    <col min="10048" max="10048" width="13.28515625" bestFit="1" customWidth="1"/>
    <col min="10049" max="10049" width="17.85546875" bestFit="1" customWidth="1"/>
    <col min="10050" max="10050" width="12.5703125" bestFit="1" customWidth="1"/>
    <col min="10051" max="10051" width="13.140625" bestFit="1" customWidth="1"/>
    <col min="10052" max="10052" width="13.28515625" bestFit="1" customWidth="1"/>
    <col min="10053" max="10053" width="12.5703125" bestFit="1" customWidth="1"/>
    <col min="10054" max="10055" width="13.140625" bestFit="1" customWidth="1"/>
    <col min="10056" max="10063" width="12.5703125" bestFit="1" customWidth="1"/>
    <col min="10064" max="10065" width="13.140625" bestFit="1" customWidth="1"/>
    <col min="10066" max="10068" width="12.5703125" bestFit="1" customWidth="1"/>
    <col min="10069" max="10070" width="13.140625" bestFit="1" customWidth="1"/>
    <col min="10071" max="10071" width="13.28515625" bestFit="1" customWidth="1"/>
    <col min="10072" max="10072" width="12.5703125" bestFit="1" customWidth="1"/>
    <col min="10073" max="10073" width="13.140625" bestFit="1" customWidth="1"/>
    <col min="10074" max="10075" width="12.5703125" bestFit="1" customWidth="1"/>
    <col min="10076" max="10076" width="13.42578125" customWidth="1"/>
    <col min="10077" max="10077" width="10.140625" customWidth="1"/>
    <col min="10078" max="10078" width="11.140625" customWidth="1"/>
    <col min="10079" max="10079" width="10.28515625" customWidth="1"/>
    <col min="10080" max="10080" width="12.5703125" bestFit="1" customWidth="1"/>
    <col min="10081" max="10081" width="10.42578125" customWidth="1"/>
    <col min="10082" max="10082" width="10.7109375" customWidth="1"/>
    <col min="10083" max="10083" width="13.140625" bestFit="1" customWidth="1"/>
    <col min="10084" max="10085" width="12.5703125" bestFit="1" customWidth="1"/>
    <col min="10086" max="10086" width="14.42578125" bestFit="1" customWidth="1"/>
    <col min="10087" max="10087" width="13.140625" bestFit="1" customWidth="1"/>
    <col min="10242" max="10242" width="8.28515625" customWidth="1"/>
    <col min="10243" max="10243" width="16.85546875" customWidth="1"/>
    <col min="10244" max="10244" width="11.42578125" customWidth="1"/>
    <col min="10245" max="10245" width="10.28515625" customWidth="1"/>
    <col min="10246" max="10246" width="14.5703125" customWidth="1"/>
    <col min="10247" max="10247" width="10.7109375" customWidth="1"/>
    <col min="10248" max="10248" width="12.5703125" bestFit="1" customWidth="1"/>
    <col min="10249" max="10249" width="10.5703125" customWidth="1"/>
    <col min="10250" max="10251" width="10.7109375" customWidth="1"/>
    <col min="10252" max="10252" width="16.7109375" bestFit="1" customWidth="1"/>
    <col min="10253" max="10253" width="13.140625" bestFit="1" customWidth="1"/>
    <col min="10254" max="10254" width="13.28515625" customWidth="1"/>
    <col min="10255" max="10256" width="12.5703125" bestFit="1" customWidth="1"/>
    <col min="10257" max="10257" width="13.85546875" customWidth="1"/>
    <col min="10258" max="10258" width="13.140625" bestFit="1" customWidth="1"/>
    <col min="10259" max="10259" width="14.140625" customWidth="1"/>
    <col min="10260" max="10260" width="20.28515625" customWidth="1"/>
    <col min="10261" max="10261" width="14.42578125" bestFit="1" customWidth="1"/>
    <col min="10262" max="10262" width="10.85546875" customWidth="1"/>
    <col min="10263" max="10263" width="16.7109375" bestFit="1" customWidth="1"/>
    <col min="10264" max="10264" width="13.140625" bestFit="1" customWidth="1"/>
    <col min="10265" max="10266" width="12.5703125" bestFit="1" customWidth="1"/>
    <col min="10267" max="10267" width="14.42578125" bestFit="1" customWidth="1"/>
    <col min="10268" max="10269" width="13.140625" bestFit="1" customWidth="1"/>
    <col min="10270" max="10271" width="12.5703125" bestFit="1" customWidth="1"/>
    <col min="10272" max="10272" width="13.28515625" bestFit="1" customWidth="1"/>
    <col min="10273" max="10273" width="12.5703125" bestFit="1" customWidth="1"/>
    <col min="10274" max="10274" width="13.140625" bestFit="1" customWidth="1"/>
    <col min="10275" max="10275" width="12.5703125" bestFit="1" customWidth="1"/>
    <col min="10276" max="10276" width="13.140625" bestFit="1" customWidth="1"/>
    <col min="10277" max="10277" width="14.42578125" bestFit="1" customWidth="1"/>
    <col min="10278" max="10278" width="13.140625" bestFit="1" customWidth="1"/>
    <col min="10279" max="10281" width="12.5703125" bestFit="1" customWidth="1"/>
    <col min="10282" max="10282" width="14.42578125" bestFit="1" customWidth="1"/>
    <col min="10283" max="10283" width="13.140625" bestFit="1" customWidth="1"/>
    <col min="10284" max="10286" width="12.5703125" bestFit="1" customWidth="1"/>
    <col min="10287" max="10287" width="15.7109375" bestFit="1" customWidth="1"/>
    <col min="10288" max="10288" width="13.140625" bestFit="1" customWidth="1"/>
    <col min="10289" max="10290" width="12.5703125" bestFit="1" customWidth="1"/>
    <col min="10291" max="10291" width="13.140625" bestFit="1" customWidth="1"/>
    <col min="10292" max="10292" width="13.28515625" bestFit="1" customWidth="1"/>
    <col min="10293" max="10293" width="13.140625" bestFit="1" customWidth="1"/>
    <col min="10294" max="10295" width="12.5703125" bestFit="1" customWidth="1"/>
    <col min="10296" max="10296" width="13.140625" bestFit="1" customWidth="1"/>
    <col min="10297" max="10297" width="13.28515625" bestFit="1" customWidth="1"/>
    <col min="10298" max="10301" width="13.140625" bestFit="1" customWidth="1"/>
    <col min="10302" max="10302" width="13.28515625" bestFit="1" customWidth="1"/>
    <col min="10303" max="10303" width="12.5703125" bestFit="1" customWidth="1"/>
    <col min="10304" max="10304" width="13.28515625" bestFit="1" customWidth="1"/>
    <col min="10305" max="10305" width="17.85546875" bestFit="1" customWidth="1"/>
    <col min="10306" max="10306" width="12.5703125" bestFit="1" customWidth="1"/>
    <col min="10307" max="10307" width="13.140625" bestFit="1" customWidth="1"/>
    <col min="10308" max="10308" width="13.28515625" bestFit="1" customWidth="1"/>
    <col min="10309" max="10309" width="12.5703125" bestFit="1" customWidth="1"/>
    <col min="10310" max="10311" width="13.140625" bestFit="1" customWidth="1"/>
    <col min="10312" max="10319" width="12.5703125" bestFit="1" customWidth="1"/>
    <col min="10320" max="10321" width="13.140625" bestFit="1" customWidth="1"/>
    <col min="10322" max="10324" width="12.5703125" bestFit="1" customWidth="1"/>
    <col min="10325" max="10326" width="13.140625" bestFit="1" customWidth="1"/>
    <col min="10327" max="10327" width="13.28515625" bestFit="1" customWidth="1"/>
    <col min="10328" max="10328" width="12.5703125" bestFit="1" customWidth="1"/>
    <col min="10329" max="10329" width="13.140625" bestFit="1" customWidth="1"/>
    <col min="10330" max="10331" width="12.5703125" bestFit="1" customWidth="1"/>
    <col min="10332" max="10332" width="13.42578125" customWidth="1"/>
    <col min="10333" max="10333" width="10.140625" customWidth="1"/>
    <col min="10334" max="10334" width="11.140625" customWidth="1"/>
    <col min="10335" max="10335" width="10.28515625" customWidth="1"/>
    <col min="10336" max="10336" width="12.5703125" bestFit="1" customWidth="1"/>
    <col min="10337" max="10337" width="10.42578125" customWidth="1"/>
    <col min="10338" max="10338" width="10.7109375" customWidth="1"/>
    <col min="10339" max="10339" width="13.140625" bestFit="1" customWidth="1"/>
    <col min="10340" max="10341" width="12.5703125" bestFit="1" customWidth="1"/>
    <col min="10342" max="10342" width="14.42578125" bestFit="1" customWidth="1"/>
    <col min="10343" max="10343" width="13.140625" bestFit="1" customWidth="1"/>
    <col min="10498" max="10498" width="8.28515625" customWidth="1"/>
    <col min="10499" max="10499" width="16.85546875" customWidth="1"/>
    <col min="10500" max="10500" width="11.42578125" customWidth="1"/>
    <col min="10501" max="10501" width="10.28515625" customWidth="1"/>
    <col min="10502" max="10502" width="14.5703125" customWidth="1"/>
    <col min="10503" max="10503" width="10.7109375" customWidth="1"/>
    <col min="10504" max="10504" width="12.5703125" bestFit="1" customWidth="1"/>
    <col min="10505" max="10505" width="10.5703125" customWidth="1"/>
    <col min="10506" max="10507" width="10.7109375" customWidth="1"/>
    <col min="10508" max="10508" width="16.7109375" bestFit="1" customWidth="1"/>
    <col min="10509" max="10509" width="13.140625" bestFit="1" customWidth="1"/>
    <col min="10510" max="10510" width="13.28515625" customWidth="1"/>
    <col min="10511" max="10512" width="12.5703125" bestFit="1" customWidth="1"/>
    <col min="10513" max="10513" width="13.85546875" customWidth="1"/>
    <col min="10514" max="10514" width="13.140625" bestFit="1" customWidth="1"/>
    <col min="10515" max="10515" width="14.140625" customWidth="1"/>
    <col min="10516" max="10516" width="20.28515625" customWidth="1"/>
    <col min="10517" max="10517" width="14.42578125" bestFit="1" customWidth="1"/>
    <col min="10518" max="10518" width="10.85546875" customWidth="1"/>
    <col min="10519" max="10519" width="16.7109375" bestFit="1" customWidth="1"/>
    <col min="10520" max="10520" width="13.140625" bestFit="1" customWidth="1"/>
    <col min="10521" max="10522" width="12.5703125" bestFit="1" customWidth="1"/>
    <col min="10523" max="10523" width="14.42578125" bestFit="1" customWidth="1"/>
    <col min="10524" max="10525" width="13.140625" bestFit="1" customWidth="1"/>
    <col min="10526" max="10527" width="12.5703125" bestFit="1" customWidth="1"/>
    <col min="10528" max="10528" width="13.28515625" bestFit="1" customWidth="1"/>
    <col min="10529" max="10529" width="12.5703125" bestFit="1" customWidth="1"/>
    <col min="10530" max="10530" width="13.140625" bestFit="1" customWidth="1"/>
    <col min="10531" max="10531" width="12.5703125" bestFit="1" customWidth="1"/>
    <col min="10532" max="10532" width="13.140625" bestFit="1" customWidth="1"/>
    <col min="10533" max="10533" width="14.42578125" bestFit="1" customWidth="1"/>
    <col min="10534" max="10534" width="13.140625" bestFit="1" customWidth="1"/>
    <col min="10535" max="10537" width="12.5703125" bestFit="1" customWidth="1"/>
    <col min="10538" max="10538" width="14.42578125" bestFit="1" customWidth="1"/>
    <col min="10539" max="10539" width="13.140625" bestFit="1" customWidth="1"/>
    <col min="10540" max="10542" width="12.5703125" bestFit="1" customWidth="1"/>
    <col min="10543" max="10543" width="15.7109375" bestFit="1" customWidth="1"/>
    <col min="10544" max="10544" width="13.140625" bestFit="1" customWidth="1"/>
    <col min="10545" max="10546" width="12.5703125" bestFit="1" customWidth="1"/>
    <col min="10547" max="10547" width="13.140625" bestFit="1" customWidth="1"/>
    <col min="10548" max="10548" width="13.28515625" bestFit="1" customWidth="1"/>
    <col min="10549" max="10549" width="13.140625" bestFit="1" customWidth="1"/>
    <col min="10550" max="10551" width="12.5703125" bestFit="1" customWidth="1"/>
    <col min="10552" max="10552" width="13.140625" bestFit="1" customWidth="1"/>
    <col min="10553" max="10553" width="13.28515625" bestFit="1" customWidth="1"/>
    <col min="10554" max="10557" width="13.140625" bestFit="1" customWidth="1"/>
    <col min="10558" max="10558" width="13.28515625" bestFit="1" customWidth="1"/>
    <col min="10559" max="10559" width="12.5703125" bestFit="1" customWidth="1"/>
    <col min="10560" max="10560" width="13.28515625" bestFit="1" customWidth="1"/>
    <col min="10561" max="10561" width="17.85546875" bestFit="1" customWidth="1"/>
    <col min="10562" max="10562" width="12.5703125" bestFit="1" customWidth="1"/>
    <col min="10563" max="10563" width="13.140625" bestFit="1" customWidth="1"/>
    <col min="10564" max="10564" width="13.28515625" bestFit="1" customWidth="1"/>
    <col min="10565" max="10565" width="12.5703125" bestFit="1" customWidth="1"/>
    <col min="10566" max="10567" width="13.140625" bestFit="1" customWidth="1"/>
    <col min="10568" max="10575" width="12.5703125" bestFit="1" customWidth="1"/>
    <col min="10576" max="10577" width="13.140625" bestFit="1" customWidth="1"/>
    <col min="10578" max="10580" width="12.5703125" bestFit="1" customWidth="1"/>
    <col min="10581" max="10582" width="13.140625" bestFit="1" customWidth="1"/>
    <col min="10583" max="10583" width="13.28515625" bestFit="1" customWidth="1"/>
    <col min="10584" max="10584" width="12.5703125" bestFit="1" customWidth="1"/>
    <col min="10585" max="10585" width="13.140625" bestFit="1" customWidth="1"/>
    <col min="10586" max="10587" width="12.5703125" bestFit="1" customWidth="1"/>
    <col min="10588" max="10588" width="13.42578125" customWidth="1"/>
    <col min="10589" max="10589" width="10.140625" customWidth="1"/>
    <col min="10590" max="10590" width="11.140625" customWidth="1"/>
    <col min="10591" max="10591" width="10.28515625" customWidth="1"/>
    <col min="10592" max="10592" width="12.5703125" bestFit="1" customWidth="1"/>
    <col min="10593" max="10593" width="10.42578125" customWidth="1"/>
    <col min="10594" max="10594" width="10.7109375" customWidth="1"/>
    <col min="10595" max="10595" width="13.140625" bestFit="1" customWidth="1"/>
    <col min="10596" max="10597" width="12.5703125" bestFit="1" customWidth="1"/>
    <col min="10598" max="10598" width="14.42578125" bestFit="1" customWidth="1"/>
    <col min="10599" max="10599" width="13.140625" bestFit="1" customWidth="1"/>
    <col min="10754" max="10754" width="8.28515625" customWidth="1"/>
    <col min="10755" max="10755" width="16.85546875" customWidth="1"/>
    <col min="10756" max="10756" width="11.42578125" customWidth="1"/>
    <col min="10757" max="10757" width="10.28515625" customWidth="1"/>
    <col min="10758" max="10758" width="14.5703125" customWidth="1"/>
    <col min="10759" max="10759" width="10.7109375" customWidth="1"/>
    <col min="10760" max="10760" width="12.5703125" bestFit="1" customWidth="1"/>
    <col min="10761" max="10761" width="10.5703125" customWidth="1"/>
    <col min="10762" max="10763" width="10.7109375" customWidth="1"/>
    <col min="10764" max="10764" width="16.7109375" bestFit="1" customWidth="1"/>
    <col min="10765" max="10765" width="13.140625" bestFit="1" customWidth="1"/>
    <col min="10766" max="10766" width="13.28515625" customWidth="1"/>
    <col min="10767" max="10768" width="12.5703125" bestFit="1" customWidth="1"/>
    <col min="10769" max="10769" width="13.85546875" customWidth="1"/>
    <col min="10770" max="10770" width="13.140625" bestFit="1" customWidth="1"/>
    <col min="10771" max="10771" width="14.140625" customWidth="1"/>
    <col min="10772" max="10772" width="20.28515625" customWidth="1"/>
    <col min="10773" max="10773" width="14.42578125" bestFit="1" customWidth="1"/>
    <col min="10774" max="10774" width="10.85546875" customWidth="1"/>
    <col min="10775" max="10775" width="16.7109375" bestFit="1" customWidth="1"/>
    <col min="10776" max="10776" width="13.140625" bestFit="1" customWidth="1"/>
    <col min="10777" max="10778" width="12.5703125" bestFit="1" customWidth="1"/>
    <col min="10779" max="10779" width="14.42578125" bestFit="1" customWidth="1"/>
    <col min="10780" max="10781" width="13.140625" bestFit="1" customWidth="1"/>
    <col min="10782" max="10783" width="12.5703125" bestFit="1" customWidth="1"/>
    <col min="10784" max="10784" width="13.28515625" bestFit="1" customWidth="1"/>
    <col min="10785" max="10785" width="12.5703125" bestFit="1" customWidth="1"/>
    <col min="10786" max="10786" width="13.140625" bestFit="1" customWidth="1"/>
    <col min="10787" max="10787" width="12.5703125" bestFit="1" customWidth="1"/>
    <col min="10788" max="10788" width="13.140625" bestFit="1" customWidth="1"/>
    <col min="10789" max="10789" width="14.42578125" bestFit="1" customWidth="1"/>
    <col min="10790" max="10790" width="13.140625" bestFit="1" customWidth="1"/>
    <col min="10791" max="10793" width="12.5703125" bestFit="1" customWidth="1"/>
    <col min="10794" max="10794" width="14.42578125" bestFit="1" customWidth="1"/>
    <col min="10795" max="10795" width="13.140625" bestFit="1" customWidth="1"/>
    <col min="10796" max="10798" width="12.5703125" bestFit="1" customWidth="1"/>
    <col min="10799" max="10799" width="15.7109375" bestFit="1" customWidth="1"/>
    <col min="10800" max="10800" width="13.140625" bestFit="1" customWidth="1"/>
    <col min="10801" max="10802" width="12.5703125" bestFit="1" customWidth="1"/>
    <col min="10803" max="10803" width="13.140625" bestFit="1" customWidth="1"/>
    <col min="10804" max="10804" width="13.28515625" bestFit="1" customWidth="1"/>
    <col min="10805" max="10805" width="13.140625" bestFit="1" customWidth="1"/>
    <col min="10806" max="10807" width="12.5703125" bestFit="1" customWidth="1"/>
    <col min="10808" max="10808" width="13.140625" bestFit="1" customWidth="1"/>
    <col min="10809" max="10809" width="13.28515625" bestFit="1" customWidth="1"/>
    <col min="10810" max="10813" width="13.140625" bestFit="1" customWidth="1"/>
    <col min="10814" max="10814" width="13.28515625" bestFit="1" customWidth="1"/>
    <col min="10815" max="10815" width="12.5703125" bestFit="1" customWidth="1"/>
    <col min="10816" max="10816" width="13.28515625" bestFit="1" customWidth="1"/>
    <col min="10817" max="10817" width="17.85546875" bestFit="1" customWidth="1"/>
    <col min="10818" max="10818" width="12.5703125" bestFit="1" customWidth="1"/>
    <col min="10819" max="10819" width="13.140625" bestFit="1" customWidth="1"/>
    <col min="10820" max="10820" width="13.28515625" bestFit="1" customWidth="1"/>
    <col min="10821" max="10821" width="12.5703125" bestFit="1" customWidth="1"/>
    <col min="10822" max="10823" width="13.140625" bestFit="1" customWidth="1"/>
    <col min="10824" max="10831" width="12.5703125" bestFit="1" customWidth="1"/>
    <col min="10832" max="10833" width="13.140625" bestFit="1" customWidth="1"/>
    <col min="10834" max="10836" width="12.5703125" bestFit="1" customWidth="1"/>
    <col min="10837" max="10838" width="13.140625" bestFit="1" customWidth="1"/>
    <col min="10839" max="10839" width="13.28515625" bestFit="1" customWidth="1"/>
    <col min="10840" max="10840" width="12.5703125" bestFit="1" customWidth="1"/>
    <col min="10841" max="10841" width="13.140625" bestFit="1" customWidth="1"/>
    <col min="10842" max="10843" width="12.5703125" bestFit="1" customWidth="1"/>
    <col min="10844" max="10844" width="13.42578125" customWidth="1"/>
    <col min="10845" max="10845" width="10.140625" customWidth="1"/>
    <col min="10846" max="10846" width="11.140625" customWidth="1"/>
    <col min="10847" max="10847" width="10.28515625" customWidth="1"/>
    <col min="10848" max="10848" width="12.5703125" bestFit="1" customWidth="1"/>
    <col min="10849" max="10849" width="10.42578125" customWidth="1"/>
    <col min="10850" max="10850" width="10.7109375" customWidth="1"/>
    <col min="10851" max="10851" width="13.140625" bestFit="1" customWidth="1"/>
    <col min="10852" max="10853" width="12.5703125" bestFit="1" customWidth="1"/>
    <col min="10854" max="10854" width="14.42578125" bestFit="1" customWidth="1"/>
    <col min="10855" max="10855" width="13.140625" bestFit="1" customWidth="1"/>
    <col min="11010" max="11010" width="8.28515625" customWidth="1"/>
    <col min="11011" max="11011" width="16.85546875" customWidth="1"/>
    <col min="11012" max="11012" width="11.42578125" customWidth="1"/>
    <col min="11013" max="11013" width="10.28515625" customWidth="1"/>
    <col min="11014" max="11014" width="14.5703125" customWidth="1"/>
    <col min="11015" max="11015" width="10.7109375" customWidth="1"/>
    <col min="11016" max="11016" width="12.5703125" bestFit="1" customWidth="1"/>
    <col min="11017" max="11017" width="10.5703125" customWidth="1"/>
    <col min="11018" max="11019" width="10.7109375" customWidth="1"/>
    <col min="11020" max="11020" width="16.7109375" bestFit="1" customWidth="1"/>
    <col min="11021" max="11021" width="13.140625" bestFit="1" customWidth="1"/>
    <col min="11022" max="11022" width="13.28515625" customWidth="1"/>
    <col min="11023" max="11024" width="12.5703125" bestFit="1" customWidth="1"/>
    <col min="11025" max="11025" width="13.85546875" customWidth="1"/>
    <col min="11026" max="11026" width="13.140625" bestFit="1" customWidth="1"/>
    <col min="11027" max="11027" width="14.140625" customWidth="1"/>
    <col min="11028" max="11028" width="20.28515625" customWidth="1"/>
    <col min="11029" max="11029" width="14.42578125" bestFit="1" customWidth="1"/>
    <col min="11030" max="11030" width="10.85546875" customWidth="1"/>
    <col min="11031" max="11031" width="16.7109375" bestFit="1" customWidth="1"/>
    <col min="11032" max="11032" width="13.140625" bestFit="1" customWidth="1"/>
    <col min="11033" max="11034" width="12.5703125" bestFit="1" customWidth="1"/>
    <col min="11035" max="11035" width="14.42578125" bestFit="1" customWidth="1"/>
    <col min="11036" max="11037" width="13.140625" bestFit="1" customWidth="1"/>
    <col min="11038" max="11039" width="12.5703125" bestFit="1" customWidth="1"/>
    <col min="11040" max="11040" width="13.28515625" bestFit="1" customWidth="1"/>
    <col min="11041" max="11041" width="12.5703125" bestFit="1" customWidth="1"/>
    <col min="11042" max="11042" width="13.140625" bestFit="1" customWidth="1"/>
    <col min="11043" max="11043" width="12.5703125" bestFit="1" customWidth="1"/>
    <col min="11044" max="11044" width="13.140625" bestFit="1" customWidth="1"/>
    <col min="11045" max="11045" width="14.42578125" bestFit="1" customWidth="1"/>
    <col min="11046" max="11046" width="13.140625" bestFit="1" customWidth="1"/>
    <col min="11047" max="11049" width="12.5703125" bestFit="1" customWidth="1"/>
    <col min="11050" max="11050" width="14.42578125" bestFit="1" customWidth="1"/>
    <col min="11051" max="11051" width="13.140625" bestFit="1" customWidth="1"/>
    <col min="11052" max="11054" width="12.5703125" bestFit="1" customWidth="1"/>
    <col min="11055" max="11055" width="15.7109375" bestFit="1" customWidth="1"/>
    <col min="11056" max="11056" width="13.140625" bestFit="1" customWidth="1"/>
    <col min="11057" max="11058" width="12.5703125" bestFit="1" customWidth="1"/>
    <col min="11059" max="11059" width="13.140625" bestFit="1" customWidth="1"/>
    <col min="11060" max="11060" width="13.28515625" bestFit="1" customWidth="1"/>
    <col min="11061" max="11061" width="13.140625" bestFit="1" customWidth="1"/>
    <col min="11062" max="11063" width="12.5703125" bestFit="1" customWidth="1"/>
    <col min="11064" max="11064" width="13.140625" bestFit="1" customWidth="1"/>
    <col min="11065" max="11065" width="13.28515625" bestFit="1" customWidth="1"/>
    <col min="11066" max="11069" width="13.140625" bestFit="1" customWidth="1"/>
    <col min="11070" max="11070" width="13.28515625" bestFit="1" customWidth="1"/>
    <col min="11071" max="11071" width="12.5703125" bestFit="1" customWidth="1"/>
    <col min="11072" max="11072" width="13.28515625" bestFit="1" customWidth="1"/>
    <col min="11073" max="11073" width="17.85546875" bestFit="1" customWidth="1"/>
    <col min="11074" max="11074" width="12.5703125" bestFit="1" customWidth="1"/>
    <col min="11075" max="11075" width="13.140625" bestFit="1" customWidth="1"/>
    <col min="11076" max="11076" width="13.28515625" bestFit="1" customWidth="1"/>
    <col min="11077" max="11077" width="12.5703125" bestFit="1" customWidth="1"/>
    <col min="11078" max="11079" width="13.140625" bestFit="1" customWidth="1"/>
    <col min="11080" max="11087" width="12.5703125" bestFit="1" customWidth="1"/>
    <col min="11088" max="11089" width="13.140625" bestFit="1" customWidth="1"/>
    <col min="11090" max="11092" width="12.5703125" bestFit="1" customWidth="1"/>
    <col min="11093" max="11094" width="13.140625" bestFit="1" customWidth="1"/>
    <col min="11095" max="11095" width="13.28515625" bestFit="1" customWidth="1"/>
    <col min="11096" max="11096" width="12.5703125" bestFit="1" customWidth="1"/>
    <col min="11097" max="11097" width="13.140625" bestFit="1" customWidth="1"/>
    <col min="11098" max="11099" width="12.5703125" bestFit="1" customWidth="1"/>
    <col min="11100" max="11100" width="13.42578125" customWidth="1"/>
    <col min="11101" max="11101" width="10.140625" customWidth="1"/>
    <col min="11102" max="11102" width="11.140625" customWidth="1"/>
    <col min="11103" max="11103" width="10.28515625" customWidth="1"/>
    <col min="11104" max="11104" width="12.5703125" bestFit="1" customWidth="1"/>
    <col min="11105" max="11105" width="10.42578125" customWidth="1"/>
    <col min="11106" max="11106" width="10.7109375" customWidth="1"/>
    <col min="11107" max="11107" width="13.140625" bestFit="1" customWidth="1"/>
    <col min="11108" max="11109" width="12.5703125" bestFit="1" customWidth="1"/>
    <col min="11110" max="11110" width="14.42578125" bestFit="1" customWidth="1"/>
    <col min="11111" max="11111" width="13.140625" bestFit="1" customWidth="1"/>
    <col min="11266" max="11266" width="8.28515625" customWidth="1"/>
    <col min="11267" max="11267" width="16.85546875" customWidth="1"/>
    <col min="11268" max="11268" width="11.42578125" customWidth="1"/>
    <col min="11269" max="11269" width="10.28515625" customWidth="1"/>
    <col min="11270" max="11270" width="14.5703125" customWidth="1"/>
    <col min="11271" max="11271" width="10.7109375" customWidth="1"/>
    <col min="11272" max="11272" width="12.5703125" bestFit="1" customWidth="1"/>
    <col min="11273" max="11273" width="10.5703125" customWidth="1"/>
    <col min="11274" max="11275" width="10.7109375" customWidth="1"/>
    <col min="11276" max="11276" width="16.7109375" bestFit="1" customWidth="1"/>
    <col min="11277" max="11277" width="13.140625" bestFit="1" customWidth="1"/>
    <col min="11278" max="11278" width="13.28515625" customWidth="1"/>
    <col min="11279" max="11280" width="12.5703125" bestFit="1" customWidth="1"/>
    <col min="11281" max="11281" width="13.85546875" customWidth="1"/>
    <col min="11282" max="11282" width="13.140625" bestFit="1" customWidth="1"/>
    <col min="11283" max="11283" width="14.140625" customWidth="1"/>
    <col min="11284" max="11284" width="20.28515625" customWidth="1"/>
    <col min="11285" max="11285" width="14.42578125" bestFit="1" customWidth="1"/>
    <col min="11286" max="11286" width="10.85546875" customWidth="1"/>
    <col min="11287" max="11287" width="16.7109375" bestFit="1" customWidth="1"/>
    <col min="11288" max="11288" width="13.140625" bestFit="1" customWidth="1"/>
    <col min="11289" max="11290" width="12.5703125" bestFit="1" customWidth="1"/>
    <col min="11291" max="11291" width="14.42578125" bestFit="1" customWidth="1"/>
    <col min="11292" max="11293" width="13.140625" bestFit="1" customWidth="1"/>
    <col min="11294" max="11295" width="12.5703125" bestFit="1" customWidth="1"/>
    <col min="11296" max="11296" width="13.28515625" bestFit="1" customWidth="1"/>
    <col min="11297" max="11297" width="12.5703125" bestFit="1" customWidth="1"/>
    <col min="11298" max="11298" width="13.140625" bestFit="1" customWidth="1"/>
    <col min="11299" max="11299" width="12.5703125" bestFit="1" customWidth="1"/>
    <col min="11300" max="11300" width="13.140625" bestFit="1" customWidth="1"/>
    <col min="11301" max="11301" width="14.42578125" bestFit="1" customWidth="1"/>
    <col min="11302" max="11302" width="13.140625" bestFit="1" customWidth="1"/>
    <col min="11303" max="11305" width="12.5703125" bestFit="1" customWidth="1"/>
    <col min="11306" max="11306" width="14.42578125" bestFit="1" customWidth="1"/>
    <col min="11307" max="11307" width="13.140625" bestFit="1" customWidth="1"/>
    <col min="11308" max="11310" width="12.5703125" bestFit="1" customWidth="1"/>
    <col min="11311" max="11311" width="15.7109375" bestFit="1" customWidth="1"/>
    <col min="11312" max="11312" width="13.140625" bestFit="1" customWidth="1"/>
    <col min="11313" max="11314" width="12.5703125" bestFit="1" customWidth="1"/>
    <col min="11315" max="11315" width="13.140625" bestFit="1" customWidth="1"/>
    <col min="11316" max="11316" width="13.28515625" bestFit="1" customWidth="1"/>
    <col min="11317" max="11317" width="13.140625" bestFit="1" customWidth="1"/>
    <col min="11318" max="11319" width="12.5703125" bestFit="1" customWidth="1"/>
    <col min="11320" max="11320" width="13.140625" bestFit="1" customWidth="1"/>
    <col min="11321" max="11321" width="13.28515625" bestFit="1" customWidth="1"/>
    <col min="11322" max="11325" width="13.140625" bestFit="1" customWidth="1"/>
    <col min="11326" max="11326" width="13.28515625" bestFit="1" customWidth="1"/>
    <col min="11327" max="11327" width="12.5703125" bestFit="1" customWidth="1"/>
    <col min="11328" max="11328" width="13.28515625" bestFit="1" customWidth="1"/>
    <col min="11329" max="11329" width="17.85546875" bestFit="1" customWidth="1"/>
    <col min="11330" max="11330" width="12.5703125" bestFit="1" customWidth="1"/>
    <col min="11331" max="11331" width="13.140625" bestFit="1" customWidth="1"/>
    <col min="11332" max="11332" width="13.28515625" bestFit="1" customWidth="1"/>
    <col min="11333" max="11333" width="12.5703125" bestFit="1" customWidth="1"/>
    <col min="11334" max="11335" width="13.140625" bestFit="1" customWidth="1"/>
    <col min="11336" max="11343" width="12.5703125" bestFit="1" customWidth="1"/>
    <col min="11344" max="11345" width="13.140625" bestFit="1" customWidth="1"/>
    <col min="11346" max="11348" width="12.5703125" bestFit="1" customWidth="1"/>
    <col min="11349" max="11350" width="13.140625" bestFit="1" customWidth="1"/>
    <col min="11351" max="11351" width="13.28515625" bestFit="1" customWidth="1"/>
    <col min="11352" max="11352" width="12.5703125" bestFit="1" customWidth="1"/>
    <col min="11353" max="11353" width="13.140625" bestFit="1" customWidth="1"/>
    <col min="11354" max="11355" width="12.5703125" bestFit="1" customWidth="1"/>
    <col min="11356" max="11356" width="13.42578125" customWidth="1"/>
    <col min="11357" max="11357" width="10.140625" customWidth="1"/>
    <col min="11358" max="11358" width="11.140625" customWidth="1"/>
    <col min="11359" max="11359" width="10.28515625" customWidth="1"/>
    <col min="11360" max="11360" width="12.5703125" bestFit="1" customWidth="1"/>
    <col min="11361" max="11361" width="10.42578125" customWidth="1"/>
    <col min="11362" max="11362" width="10.7109375" customWidth="1"/>
    <col min="11363" max="11363" width="13.140625" bestFit="1" customWidth="1"/>
    <col min="11364" max="11365" width="12.5703125" bestFit="1" customWidth="1"/>
    <col min="11366" max="11366" width="14.42578125" bestFit="1" customWidth="1"/>
    <col min="11367" max="11367" width="13.140625" bestFit="1" customWidth="1"/>
    <col min="11522" max="11522" width="8.28515625" customWidth="1"/>
    <col min="11523" max="11523" width="16.85546875" customWidth="1"/>
    <col min="11524" max="11524" width="11.42578125" customWidth="1"/>
    <col min="11525" max="11525" width="10.28515625" customWidth="1"/>
    <col min="11526" max="11526" width="14.5703125" customWidth="1"/>
    <col min="11527" max="11527" width="10.7109375" customWidth="1"/>
    <col min="11528" max="11528" width="12.5703125" bestFit="1" customWidth="1"/>
    <col min="11529" max="11529" width="10.5703125" customWidth="1"/>
    <col min="11530" max="11531" width="10.7109375" customWidth="1"/>
    <col min="11532" max="11532" width="16.7109375" bestFit="1" customWidth="1"/>
    <col min="11533" max="11533" width="13.140625" bestFit="1" customWidth="1"/>
    <col min="11534" max="11534" width="13.28515625" customWidth="1"/>
    <col min="11535" max="11536" width="12.5703125" bestFit="1" customWidth="1"/>
    <col min="11537" max="11537" width="13.85546875" customWidth="1"/>
    <col min="11538" max="11538" width="13.140625" bestFit="1" customWidth="1"/>
    <col min="11539" max="11539" width="14.140625" customWidth="1"/>
    <col min="11540" max="11540" width="20.28515625" customWidth="1"/>
    <col min="11541" max="11541" width="14.42578125" bestFit="1" customWidth="1"/>
    <col min="11542" max="11542" width="10.85546875" customWidth="1"/>
    <col min="11543" max="11543" width="16.7109375" bestFit="1" customWidth="1"/>
    <col min="11544" max="11544" width="13.140625" bestFit="1" customWidth="1"/>
    <col min="11545" max="11546" width="12.5703125" bestFit="1" customWidth="1"/>
    <col min="11547" max="11547" width="14.42578125" bestFit="1" customWidth="1"/>
    <col min="11548" max="11549" width="13.140625" bestFit="1" customWidth="1"/>
    <col min="11550" max="11551" width="12.5703125" bestFit="1" customWidth="1"/>
    <col min="11552" max="11552" width="13.28515625" bestFit="1" customWidth="1"/>
    <col min="11553" max="11553" width="12.5703125" bestFit="1" customWidth="1"/>
    <col min="11554" max="11554" width="13.140625" bestFit="1" customWidth="1"/>
    <col min="11555" max="11555" width="12.5703125" bestFit="1" customWidth="1"/>
    <col min="11556" max="11556" width="13.140625" bestFit="1" customWidth="1"/>
    <col min="11557" max="11557" width="14.42578125" bestFit="1" customWidth="1"/>
    <col min="11558" max="11558" width="13.140625" bestFit="1" customWidth="1"/>
    <col min="11559" max="11561" width="12.5703125" bestFit="1" customWidth="1"/>
    <col min="11562" max="11562" width="14.42578125" bestFit="1" customWidth="1"/>
    <col min="11563" max="11563" width="13.140625" bestFit="1" customWidth="1"/>
    <col min="11564" max="11566" width="12.5703125" bestFit="1" customWidth="1"/>
    <col min="11567" max="11567" width="15.7109375" bestFit="1" customWidth="1"/>
    <col min="11568" max="11568" width="13.140625" bestFit="1" customWidth="1"/>
    <col min="11569" max="11570" width="12.5703125" bestFit="1" customWidth="1"/>
    <col min="11571" max="11571" width="13.140625" bestFit="1" customWidth="1"/>
    <col min="11572" max="11572" width="13.28515625" bestFit="1" customWidth="1"/>
    <col min="11573" max="11573" width="13.140625" bestFit="1" customWidth="1"/>
    <col min="11574" max="11575" width="12.5703125" bestFit="1" customWidth="1"/>
    <col min="11576" max="11576" width="13.140625" bestFit="1" customWidth="1"/>
    <col min="11577" max="11577" width="13.28515625" bestFit="1" customWidth="1"/>
    <col min="11578" max="11581" width="13.140625" bestFit="1" customWidth="1"/>
    <col min="11582" max="11582" width="13.28515625" bestFit="1" customWidth="1"/>
    <col min="11583" max="11583" width="12.5703125" bestFit="1" customWidth="1"/>
    <col min="11584" max="11584" width="13.28515625" bestFit="1" customWidth="1"/>
    <col min="11585" max="11585" width="17.85546875" bestFit="1" customWidth="1"/>
    <col min="11586" max="11586" width="12.5703125" bestFit="1" customWidth="1"/>
    <col min="11587" max="11587" width="13.140625" bestFit="1" customWidth="1"/>
    <col min="11588" max="11588" width="13.28515625" bestFit="1" customWidth="1"/>
    <col min="11589" max="11589" width="12.5703125" bestFit="1" customWidth="1"/>
    <col min="11590" max="11591" width="13.140625" bestFit="1" customWidth="1"/>
    <col min="11592" max="11599" width="12.5703125" bestFit="1" customWidth="1"/>
    <col min="11600" max="11601" width="13.140625" bestFit="1" customWidth="1"/>
    <col min="11602" max="11604" width="12.5703125" bestFit="1" customWidth="1"/>
    <col min="11605" max="11606" width="13.140625" bestFit="1" customWidth="1"/>
    <col min="11607" max="11607" width="13.28515625" bestFit="1" customWidth="1"/>
    <col min="11608" max="11608" width="12.5703125" bestFit="1" customWidth="1"/>
    <col min="11609" max="11609" width="13.140625" bestFit="1" customWidth="1"/>
    <col min="11610" max="11611" width="12.5703125" bestFit="1" customWidth="1"/>
    <col min="11612" max="11612" width="13.42578125" customWidth="1"/>
    <col min="11613" max="11613" width="10.140625" customWidth="1"/>
    <col min="11614" max="11614" width="11.140625" customWidth="1"/>
    <col min="11615" max="11615" width="10.28515625" customWidth="1"/>
    <col min="11616" max="11616" width="12.5703125" bestFit="1" customWidth="1"/>
    <col min="11617" max="11617" width="10.42578125" customWidth="1"/>
    <col min="11618" max="11618" width="10.7109375" customWidth="1"/>
    <col min="11619" max="11619" width="13.140625" bestFit="1" customWidth="1"/>
    <col min="11620" max="11621" width="12.5703125" bestFit="1" customWidth="1"/>
    <col min="11622" max="11622" width="14.42578125" bestFit="1" customWidth="1"/>
    <col min="11623" max="11623" width="13.140625" bestFit="1" customWidth="1"/>
    <col min="11778" max="11778" width="8.28515625" customWidth="1"/>
    <col min="11779" max="11779" width="16.85546875" customWidth="1"/>
    <col min="11780" max="11780" width="11.42578125" customWidth="1"/>
    <col min="11781" max="11781" width="10.28515625" customWidth="1"/>
    <col min="11782" max="11782" width="14.5703125" customWidth="1"/>
    <col min="11783" max="11783" width="10.7109375" customWidth="1"/>
    <col min="11784" max="11784" width="12.5703125" bestFit="1" customWidth="1"/>
    <col min="11785" max="11785" width="10.5703125" customWidth="1"/>
    <col min="11786" max="11787" width="10.7109375" customWidth="1"/>
    <col min="11788" max="11788" width="16.7109375" bestFit="1" customWidth="1"/>
    <col min="11789" max="11789" width="13.140625" bestFit="1" customWidth="1"/>
    <col min="11790" max="11790" width="13.28515625" customWidth="1"/>
    <col min="11791" max="11792" width="12.5703125" bestFit="1" customWidth="1"/>
    <col min="11793" max="11793" width="13.85546875" customWidth="1"/>
    <col min="11794" max="11794" width="13.140625" bestFit="1" customWidth="1"/>
    <col min="11795" max="11795" width="14.140625" customWidth="1"/>
    <col min="11796" max="11796" width="20.28515625" customWidth="1"/>
    <col min="11797" max="11797" width="14.42578125" bestFit="1" customWidth="1"/>
    <col min="11798" max="11798" width="10.85546875" customWidth="1"/>
    <col min="11799" max="11799" width="16.7109375" bestFit="1" customWidth="1"/>
    <col min="11800" max="11800" width="13.140625" bestFit="1" customWidth="1"/>
    <col min="11801" max="11802" width="12.5703125" bestFit="1" customWidth="1"/>
    <col min="11803" max="11803" width="14.42578125" bestFit="1" customWidth="1"/>
    <col min="11804" max="11805" width="13.140625" bestFit="1" customWidth="1"/>
    <col min="11806" max="11807" width="12.5703125" bestFit="1" customWidth="1"/>
    <col min="11808" max="11808" width="13.28515625" bestFit="1" customWidth="1"/>
    <col min="11809" max="11809" width="12.5703125" bestFit="1" customWidth="1"/>
    <col min="11810" max="11810" width="13.140625" bestFit="1" customWidth="1"/>
    <col min="11811" max="11811" width="12.5703125" bestFit="1" customWidth="1"/>
    <col min="11812" max="11812" width="13.140625" bestFit="1" customWidth="1"/>
    <col min="11813" max="11813" width="14.42578125" bestFit="1" customWidth="1"/>
    <col min="11814" max="11814" width="13.140625" bestFit="1" customWidth="1"/>
    <col min="11815" max="11817" width="12.5703125" bestFit="1" customWidth="1"/>
    <col min="11818" max="11818" width="14.42578125" bestFit="1" customWidth="1"/>
    <col min="11819" max="11819" width="13.140625" bestFit="1" customWidth="1"/>
    <col min="11820" max="11822" width="12.5703125" bestFit="1" customWidth="1"/>
    <col min="11823" max="11823" width="15.7109375" bestFit="1" customWidth="1"/>
    <col min="11824" max="11824" width="13.140625" bestFit="1" customWidth="1"/>
    <col min="11825" max="11826" width="12.5703125" bestFit="1" customWidth="1"/>
    <col min="11827" max="11827" width="13.140625" bestFit="1" customWidth="1"/>
    <col min="11828" max="11828" width="13.28515625" bestFit="1" customWidth="1"/>
    <col min="11829" max="11829" width="13.140625" bestFit="1" customWidth="1"/>
    <col min="11830" max="11831" width="12.5703125" bestFit="1" customWidth="1"/>
    <col min="11832" max="11832" width="13.140625" bestFit="1" customWidth="1"/>
    <col min="11833" max="11833" width="13.28515625" bestFit="1" customWidth="1"/>
    <col min="11834" max="11837" width="13.140625" bestFit="1" customWidth="1"/>
    <col min="11838" max="11838" width="13.28515625" bestFit="1" customWidth="1"/>
    <col min="11839" max="11839" width="12.5703125" bestFit="1" customWidth="1"/>
    <col min="11840" max="11840" width="13.28515625" bestFit="1" customWidth="1"/>
    <col min="11841" max="11841" width="17.85546875" bestFit="1" customWidth="1"/>
    <col min="11842" max="11842" width="12.5703125" bestFit="1" customWidth="1"/>
    <col min="11843" max="11843" width="13.140625" bestFit="1" customWidth="1"/>
    <col min="11844" max="11844" width="13.28515625" bestFit="1" customWidth="1"/>
    <col min="11845" max="11845" width="12.5703125" bestFit="1" customWidth="1"/>
    <col min="11846" max="11847" width="13.140625" bestFit="1" customWidth="1"/>
    <col min="11848" max="11855" width="12.5703125" bestFit="1" customWidth="1"/>
    <col min="11856" max="11857" width="13.140625" bestFit="1" customWidth="1"/>
    <col min="11858" max="11860" width="12.5703125" bestFit="1" customWidth="1"/>
    <col min="11861" max="11862" width="13.140625" bestFit="1" customWidth="1"/>
    <col min="11863" max="11863" width="13.28515625" bestFit="1" customWidth="1"/>
    <col min="11864" max="11864" width="12.5703125" bestFit="1" customWidth="1"/>
    <col min="11865" max="11865" width="13.140625" bestFit="1" customWidth="1"/>
    <col min="11866" max="11867" width="12.5703125" bestFit="1" customWidth="1"/>
    <col min="11868" max="11868" width="13.42578125" customWidth="1"/>
    <col min="11869" max="11869" width="10.140625" customWidth="1"/>
    <col min="11870" max="11870" width="11.140625" customWidth="1"/>
    <col min="11871" max="11871" width="10.28515625" customWidth="1"/>
    <col min="11872" max="11872" width="12.5703125" bestFit="1" customWidth="1"/>
    <col min="11873" max="11873" width="10.42578125" customWidth="1"/>
    <col min="11874" max="11874" width="10.7109375" customWidth="1"/>
    <col min="11875" max="11875" width="13.140625" bestFit="1" customWidth="1"/>
    <col min="11876" max="11877" width="12.5703125" bestFit="1" customWidth="1"/>
    <col min="11878" max="11878" width="14.42578125" bestFit="1" customWidth="1"/>
    <col min="11879" max="11879" width="13.140625" bestFit="1" customWidth="1"/>
    <col min="12034" max="12034" width="8.28515625" customWidth="1"/>
    <col min="12035" max="12035" width="16.85546875" customWidth="1"/>
    <col min="12036" max="12036" width="11.42578125" customWidth="1"/>
    <col min="12037" max="12037" width="10.28515625" customWidth="1"/>
    <col min="12038" max="12038" width="14.5703125" customWidth="1"/>
    <col min="12039" max="12039" width="10.7109375" customWidth="1"/>
    <col min="12040" max="12040" width="12.5703125" bestFit="1" customWidth="1"/>
    <col min="12041" max="12041" width="10.5703125" customWidth="1"/>
    <col min="12042" max="12043" width="10.7109375" customWidth="1"/>
    <col min="12044" max="12044" width="16.7109375" bestFit="1" customWidth="1"/>
    <col min="12045" max="12045" width="13.140625" bestFit="1" customWidth="1"/>
    <col min="12046" max="12046" width="13.28515625" customWidth="1"/>
    <col min="12047" max="12048" width="12.5703125" bestFit="1" customWidth="1"/>
    <col min="12049" max="12049" width="13.85546875" customWidth="1"/>
    <col min="12050" max="12050" width="13.140625" bestFit="1" customWidth="1"/>
    <col min="12051" max="12051" width="14.140625" customWidth="1"/>
    <col min="12052" max="12052" width="20.28515625" customWidth="1"/>
    <col min="12053" max="12053" width="14.42578125" bestFit="1" customWidth="1"/>
    <col min="12054" max="12054" width="10.85546875" customWidth="1"/>
    <col min="12055" max="12055" width="16.7109375" bestFit="1" customWidth="1"/>
    <col min="12056" max="12056" width="13.140625" bestFit="1" customWidth="1"/>
    <col min="12057" max="12058" width="12.5703125" bestFit="1" customWidth="1"/>
    <col min="12059" max="12059" width="14.42578125" bestFit="1" customWidth="1"/>
    <col min="12060" max="12061" width="13.140625" bestFit="1" customWidth="1"/>
    <col min="12062" max="12063" width="12.5703125" bestFit="1" customWidth="1"/>
    <col min="12064" max="12064" width="13.28515625" bestFit="1" customWidth="1"/>
    <col min="12065" max="12065" width="12.5703125" bestFit="1" customWidth="1"/>
    <col min="12066" max="12066" width="13.140625" bestFit="1" customWidth="1"/>
    <col min="12067" max="12067" width="12.5703125" bestFit="1" customWidth="1"/>
    <col min="12068" max="12068" width="13.140625" bestFit="1" customWidth="1"/>
    <col min="12069" max="12069" width="14.42578125" bestFit="1" customWidth="1"/>
    <col min="12070" max="12070" width="13.140625" bestFit="1" customWidth="1"/>
    <col min="12071" max="12073" width="12.5703125" bestFit="1" customWidth="1"/>
    <col min="12074" max="12074" width="14.42578125" bestFit="1" customWidth="1"/>
    <col min="12075" max="12075" width="13.140625" bestFit="1" customWidth="1"/>
    <col min="12076" max="12078" width="12.5703125" bestFit="1" customWidth="1"/>
    <col min="12079" max="12079" width="15.7109375" bestFit="1" customWidth="1"/>
    <col min="12080" max="12080" width="13.140625" bestFit="1" customWidth="1"/>
    <col min="12081" max="12082" width="12.5703125" bestFit="1" customWidth="1"/>
    <col min="12083" max="12083" width="13.140625" bestFit="1" customWidth="1"/>
    <col min="12084" max="12084" width="13.28515625" bestFit="1" customWidth="1"/>
    <col min="12085" max="12085" width="13.140625" bestFit="1" customWidth="1"/>
    <col min="12086" max="12087" width="12.5703125" bestFit="1" customWidth="1"/>
    <col min="12088" max="12088" width="13.140625" bestFit="1" customWidth="1"/>
    <col min="12089" max="12089" width="13.28515625" bestFit="1" customWidth="1"/>
    <col min="12090" max="12093" width="13.140625" bestFit="1" customWidth="1"/>
    <col min="12094" max="12094" width="13.28515625" bestFit="1" customWidth="1"/>
    <col min="12095" max="12095" width="12.5703125" bestFit="1" customWidth="1"/>
    <col min="12096" max="12096" width="13.28515625" bestFit="1" customWidth="1"/>
    <col min="12097" max="12097" width="17.85546875" bestFit="1" customWidth="1"/>
    <col min="12098" max="12098" width="12.5703125" bestFit="1" customWidth="1"/>
    <col min="12099" max="12099" width="13.140625" bestFit="1" customWidth="1"/>
    <col min="12100" max="12100" width="13.28515625" bestFit="1" customWidth="1"/>
    <col min="12101" max="12101" width="12.5703125" bestFit="1" customWidth="1"/>
    <col min="12102" max="12103" width="13.140625" bestFit="1" customWidth="1"/>
    <col min="12104" max="12111" width="12.5703125" bestFit="1" customWidth="1"/>
    <col min="12112" max="12113" width="13.140625" bestFit="1" customWidth="1"/>
    <col min="12114" max="12116" width="12.5703125" bestFit="1" customWidth="1"/>
    <col min="12117" max="12118" width="13.140625" bestFit="1" customWidth="1"/>
    <col min="12119" max="12119" width="13.28515625" bestFit="1" customWidth="1"/>
    <col min="12120" max="12120" width="12.5703125" bestFit="1" customWidth="1"/>
    <col min="12121" max="12121" width="13.140625" bestFit="1" customWidth="1"/>
    <col min="12122" max="12123" width="12.5703125" bestFit="1" customWidth="1"/>
    <col min="12124" max="12124" width="13.42578125" customWidth="1"/>
    <col min="12125" max="12125" width="10.140625" customWidth="1"/>
    <col min="12126" max="12126" width="11.140625" customWidth="1"/>
    <col min="12127" max="12127" width="10.28515625" customWidth="1"/>
    <col min="12128" max="12128" width="12.5703125" bestFit="1" customWidth="1"/>
    <col min="12129" max="12129" width="10.42578125" customWidth="1"/>
    <col min="12130" max="12130" width="10.7109375" customWidth="1"/>
    <col min="12131" max="12131" width="13.140625" bestFit="1" customWidth="1"/>
    <col min="12132" max="12133" width="12.5703125" bestFit="1" customWidth="1"/>
    <col min="12134" max="12134" width="14.42578125" bestFit="1" customWidth="1"/>
    <col min="12135" max="12135" width="13.140625" bestFit="1" customWidth="1"/>
    <col min="12290" max="12290" width="8.28515625" customWidth="1"/>
    <col min="12291" max="12291" width="16.85546875" customWidth="1"/>
    <col min="12292" max="12292" width="11.42578125" customWidth="1"/>
    <col min="12293" max="12293" width="10.28515625" customWidth="1"/>
    <col min="12294" max="12294" width="14.5703125" customWidth="1"/>
    <col min="12295" max="12295" width="10.7109375" customWidth="1"/>
    <col min="12296" max="12296" width="12.5703125" bestFit="1" customWidth="1"/>
    <col min="12297" max="12297" width="10.5703125" customWidth="1"/>
    <col min="12298" max="12299" width="10.7109375" customWidth="1"/>
    <col min="12300" max="12300" width="16.7109375" bestFit="1" customWidth="1"/>
    <col min="12301" max="12301" width="13.140625" bestFit="1" customWidth="1"/>
    <col min="12302" max="12302" width="13.28515625" customWidth="1"/>
    <col min="12303" max="12304" width="12.5703125" bestFit="1" customWidth="1"/>
    <col min="12305" max="12305" width="13.85546875" customWidth="1"/>
    <col min="12306" max="12306" width="13.140625" bestFit="1" customWidth="1"/>
    <col min="12307" max="12307" width="14.140625" customWidth="1"/>
    <col min="12308" max="12308" width="20.28515625" customWidth="1"/>
    <col min="12309" max="12309" width="14.42578125" bestFit="1" customWidth="1"/>
    <col min="12310" max="12310" width="10.85546875" customWidth="1"/>
    <col min="12311" max="12311" width="16.7109375" bestFit="1" customWidth="1"/>
    <col min="12312" max="12312" width="13.140625" bestFit="1" customWidth="1"/>
    <col min="12313" max="12314" width="12.5703125" bestFit="1" customWidth="1"/>
    <col min="12315" max="12315" width="14.42578125" bestFit="1" customWidth="1"/>
    <col min="12316" max="12317" width="13.140625" bestFit="1" customWidth="1"/>
    <col min="12318" max="12319" width="12.5703125" bestFit="1" customWidth="1"/>
    <col min="12320" max="12320" width="13.28515625" bestFit="1" customWidth="1"/>
    <col min="12321" max="12321" width="12.5703125" bestFit="1" customWidth="1"/>
    <col min="12322" max="12322" width="13.140625" bestFit="1" customWidth="1"/>
    <col min="12323" max="12323" width="12.5703125" bestFit="1" customWidth="1"/>
    <col min="12324" max="12324" width="13.140625" bestFit="1" customWidth="1"/>
    <col min="12325" max="12325" width="14.42578125" bestFit="1" customWidth="1"/>
    <col min="12326" max="12326" width="13.140625" bestFit="1" customWidth="1"/>
    <col min="12327" max="12329" width="12.5703125" bestFit="1" customWidth="1"/>
    <col min="12330" max="12330" width="14.42578125" bestFit="1" customWidth="1"/>
    <col min="12331" max="12331" width="13.140625" bestFit="1" customWidth="1"/>
    <col min="12332" max="12334" width="12.5703125" bestFit="1" customWidth="1"/>
    <col min="12335" max="12335" width="15.7109375" bestFit="1" customWidth="1"/>
    <col min="12336" max="12336" width="13.140625" bestFit="1" customWidth="1"/>
    <col min="12337" max="12338" width="12.5703125" bestFit="1" customWidth="1"/>
    <col min="12339" max="12339" width="13.140625" bestFit="1" customWidth="1"/>
    <col min="12340" max="12340" width="13.28515625" bestFit="1" customWidth="1"/>
    <col min="12341" max="12341" width="13.140625" bestFit="1" customWidth="1"/>
    <col min="12342" max="12343" width="12.5703125" bestFit="1" customWidth="1"/>
    <col min="12344" max="12344" width="13.140625" bestFit="1" customWidth="1"/>
    <col min="12345" max="12345" width="13.28515625" bestFit="1" customWidth="1"/>
    <col min="12346" max="12349" width="13.140625" bestFit="1" customWidth="1"/>
    <col min="12350" max="12350" width="13.28515625" bestFit="1" customWidth="1"/>
    <col min="12351" max="12351" width="12.5703125" bestFit="1" customWidth="1"/>
    <col min="12352" max="12352" width="13.28515625" bestFit="1" customWidth="1"/>
    <col min="12353" max="12353" width="17.85546875" bestFit="1" customWidth="1"/>
    <col min="12354" max="12354" width="12.5703125" bestFit="1" customWidth="1"/>
    <col min="12355" max="12355" width="13.140625" bestFit="1" customWidth="1"/>
    <col min="12356" max="12356" width="13.28515625" bestFit="1" customWidth="1"/>
    <col min="12357" max="12357" width="12.5703125" bestFit="1" customWidth="1"/>
    <col min="12358" max="12359" width="13.140625" bestFit="1" customWidth="1"/>
    <col min="12360" max="12367" width="12.5703125" bestFit="1" customWidth="1"/>
    <col min="12368" max="12369" width="13.140625" bestFit="1" customWidth="1"/>
    <col min="12370" max="12372" width="12.5703125" bestFit="1" customWidth="1"/>
    <col min="12373" max="12374" width="13.140625" bestFit="1" customWidth="1"/>
    <col min="12375" max="12375" width="13.28515625" bestFit="1" customWidth="1"/>
    <col min="12376" max="12376" width="12.5703125" bestFit="1" customWidth="1"/>
    <col min="12377" max="12377" width="13.140625" bestFit="1" customWidth="1"/>
    <col min="12378" max="12379" width="12.5703125" bestFit="1" customWidth="1"/>
    <col min="12380" max="12380" width="13.42578125" customWidth="1"/>
    <col min="12381" max="12381" width="10.140625" customWidth="1"/>
    <col min="12382" max="12382" width="11.140625" customWidth="1"/>
    <col min="12383" max="12383" width="10.28515625" customWidth="1"/>
    <col min="12384" max="12384" width="12.5703125" bestFit="1" customWidth="1"/>
    <col min="12385" max="12385" width="10.42578125" customWidth="1"/>
    <col min="12386" max="12386" width="10.7109375" customWidth="1"/>
    <col min="12387" max="12387" width="13.140625" bestFit="1" customWidth="1"/>
    <col min="12388" max="12389" width="12.5703125" bestFit="1" customWidth="1"/>
    <col min="12390" max="12390" width="14.42578125" bestFit="1" customWidth="1"/>
    <col min="12391" max="12391" width="13.140625" bestFit="1" customWidth="1"/>
    <col min="12546" max="12546" width="8.28515625" customWidth="1"/>
    <col min="12547" max="12547" width="16.85546875" customWidth="1"/>
    <col min="12548" max="12548" width="11.42578125" customWidth="1"/>
    <col min="12549" max="12549" width="10.28515625" customWidth="1"/>
    <col min="12550" max="12550" width="14.5703125" customWidth="1"/>
    <col min="12551" max="12551" width="10.7109375" customWidth="1"/>
    <col min="12552" max="12552" width="12.5703125" bestFit="1" customWidth="1"/>
    <col min="12553" max="12553" width="10.5703125" customWidth="1"/>
    <col min="12554" max="12555" width="10.7109375" customWidth="1"/>
    <col min="12556" max="12556" width="16.7109375" bestFit="1" customWidth="1"/>
    <col min="12557" max="12557" width="13.140625" bestFit="1" customWidth="1"/>
    <col min="12558" max="12558" width="13.28515625" customWidth="1"/>
    <col min="12559" max="12560" width="12.5703125" bestFit="1" customWidth="1"/>
    <col min="12561" max="12561" width="13.85546875" customWidth="1"/>
    <col min="12562" max="12562" width="13.140625" bestFit="1" customWidth="1"/>
    <col min="12563" max="12563" width="14.140625" customWidth="1"/>
    <col min="12564" max="12564" width="20.28515625" customWidth="1"/>
    <col min="12565" max="12565" width="14.42578125" bestFit="1" customWidth="1"/>
    <col min="12566" max="12566" width="10.85546875" customWidth="1"/>
    <col min="12567" max="12567" width="16.7109375" bestFit="1" customWidth="1"/>
    <col min="12568" max="12568" width="13.140625" bestFit="1" customWidth="1"/>
    <col min="12569" max="12570" width="12.5703125" bestFit="1" customWidth="1"/>
    <col min="12571" max="12571" width="14.42578125" bestFit="1" customWidth="1"/>
    <col min="12572" max="12573" width="13.140625" bestFit="1" customWidth="1"/>
    <col min="12574" max="12575" width="12.5703125" bestFit="1" customWidth="1"/>
    <col min="12576" max="12576" width="13.28515625" bestFit="1" customWidth="1"/>
    <col min="12577" max="12577" width="12.5703125" bestFit="1" customWidth="1"/>
    <col min="12578" max="12578" width="13.140625" bestFit="1" customWidth="1"/>
    <col min="12579" max="12579" width="12.5703125" bestFit="1" customWidth="1"/>
    <col min="12580" max="12580" width="13.140625" bestFit="1" customWidth="1"/>
    <col min="12581" max="12581" width="14.42578125" bestFit="1" customWidth="1"/>
    <col min="12582" max="12582" width="13.140625" bestFit="1" customWidth="1"/>
    <col min="12583" max="12585" width="12.5703125" bestFit="1" customWidth="1"/>
    <col min="12586" max="12586" width="14.42578125" bestFit="1" customWidth="1"/>
    <col min="12587" max="12587" width="13.140625" bestFit="1" customWidth="1"/>
    <col min="12588" max="12590" width="12.5703125" bestFit="1" customWidth="1"/>
    <col min="12591" max="12591" width="15.7109375" bestFit="1" customWidth="1"/>
    <col min="12592" max="12592" width="13.140625" bestFit="1" customWidth="1"/>
    <col min="12593" max="12594" width="12.5703125" bestFit="1" customWidth="1"/>
    <col min="12595" max="12595" width="13.140625" bestFit="1" customWidth="1"/>
    <col min="12596" max="12596" width="13.28515625" bestFit="1" customWidth="1"/>
    <col min="12597" max="12597" width="13.140625" bestFit="1" customWidth="1"/>
    <col min="12598" max="12599" width="12.5703125" bestFit="1" customWidth="1"/>
    <col min="12600" max="12600" width="13.140625" bestFit="1" customWidth="1"/>
    <col min="12601" max="12601" width="13.28515625" bestFit="1" customWidth="1"/>
    <col min="12602" max="12605" width="13.140625" bestFit="1" customWidth="1"/>
    <col min="12606" max="12606" width="13.28515625" bestFit="1" customWidth="1"/>
    <col min="12607" max="12607" width="12.5703125" bestFit="1" customWidth="1"/>
    <col min="12608" max="12608" width="13.28515625" bestFit="1" customWidth="1"/>
    <col min="12609" max="12609" width="17.85546875" bestFit="1" customWidth="1"/>
    <col min="12610" max="12610" width="12.5703125" bestFit="1" customWidth="1"/>
    <col min="12611" max="12611" width="13.140625" bestFit="1" customWidth="1"/>
    <col min="12612" max="12612" width="13.28515625" bestFit="1" customWidth="1"/>
    <col min="12613" max="12613" width="12.5703125" bestFit="1" customWidth="1"/>
    <col min="12614" max="12615" width="13.140625" bestFit="1" customWidth="1"/>
    <col min="12616" max="12623" width="12.5703125" bestFit="1" customWidth="1"/>
    <col min="12624" max="12625" width="13.140625" bestFit="1" customWidth="1"/>
    <col min="12626" max="12628" width="12.5703125" bestFit="1" customWidth="1"/>
    <col min="12629" max="12630" width="13.140625" bestFit="1" customWidth="1"/>
    <col min="12631" max="12631" width="13.28515625" bestFit="1" customWidth="1"/>
    <col min="12632" max="12632" width="12.5703125" bestFit="1" customWidth="1"/>
    <col min="12633" max="12633" width="13.140625" bestFit="1" customWidth="1"/>
    <col min="12634" max="12635" width="12.5703125" bestFit="1" customWidth="1"/>
    <col min="12636" max="12636" width="13.42578125" customWidth="1"/>
    <col min="12637" max="12637" width="10.140625" customWidth="1"/>
    <col min="12638" max="12638" width="11.140625" customWidth="1"/>
    <col min="12639" max="12639" width="10.28515625" customWidth="1"/>
    <col min="12640" max="12640" width="12.5703125" bestFit="1" customWidth="1"/>
    <col min="12641" max="12641" width="10.42578125" customWidth="1"/>
    <col min="12642" max="12642" width="10.7109375" customWidth="1"/>
    <col min="12643" max="12643" width="13.140625" bestFit="1" customWidth="1"/>
    <col min="12644" max="12645" width="12.5703125" bestFit="1" customWidth="1"/>
    <col min="12646" max="12646" width="14.42578125" bestFit="1" customWidth="1"/>
    <col min="12647" max="12647" width="13.140625" bestFit="1" customWidth="1"/>
    <col min="12802" max="12802" width="8.28515625" customWidth="1"/>
    <col min="12803" max="12803" width="16.85546875" customWidth="1"/>
    <col min="12804" max="12804" width="11.42578125" customWidth="1"/>
    <col min="12805" max="12805" width="10.28515625" customWidth="1"/>
    <col min="12806" max="12806" width="14.5703125" customWidth="1"/>
    <col min="12807" max="12807" width="10.7109375" customWidth="1"/>
    <col min="12808" max="12808" width="12.5703125" bestFit="1" customWidth="1"/>
    <col min="12809" max="12809" width="10.5703125" customWidth="1"/>
    <col min="12810" max="12811" width="10.7109375" customWidth="1"/>
    <col min="12812" max="12812" width="16.7109375" bestFit="1" customWidth="1"/>
    <col min="12813" max="12813" width="13.140625" bestFit="1" customWidth="1"/>
    <col min="12814" max="12814" width="13.28515625" customWidth="1"/>
    <col min="12815" max="12816" width="12.5703125" bestFit="1" customWidth="1"/>
    <col min="12817" max="12817" width="13.85546875" customWidth="1"/>
    <col min="12818" max="12818" width="13.140625" bestFit="1" customWidth="1"/>
    <col min="12819" max="12819" width="14.140625" customWidth="1"/>
    <col min="12820" max="12820" width="20.28515625" customWidth="1"/>
    <col min="12821" max="12821" width="14.42578125" bestFit="1" customWidth="1"/>
    <col min="12822" max="12822" width="10.85546875" customWidth="1"/>
    <col min="12823" max="12823" width="16.7109375" bestFit="1" customWidth="1"/>
    <col min="12824" max="12824" width="13.140625" bestFit="1" customWidth="1"/>
    <col min="12825" max="12826" width="12.5703125" bestFit="1" customWidth="1"/>
    <col min="12827" max="12827" width="14.42578125" bestFit="1" customWidth="1"/>
    <col min="12828" max="12829" width="13.140625" bestFit="1" customWidth="1"/>
    <col min="12830" max="12831" width="12.5703125" bestFit="1" customWidth="1"/>
    <col min="12832" max="12832" width="13.28515625" bestFit="1" customWidth="1"/>
    <col min="12833" max="12833" width="12.5703125" bestFit="1" customWidth="1"/>
    <col min="12834" max="12834" width="13.140625" bestFit="1" customWidth="1"/>
    <col min="12835" max="12835" width="12.5703125" bestFit="1" customWidth="1"/>
    <col min="12836" max="12836" width="13.140625" bestFit="1" customWidth="1"/>
    <col min="12837" max="12837" width="14.42578125" bestFit="1" customWidth="1"/>
    <col min="12838" max="12838" width="13.140625" bestFit="1" customWidth="1"/>
    <col min="12839" max="12841" width="12.5703125" bestFit="1" customWidth="1"/>
    <col min="12842" max="12842" width="14.42578125" bestFit="1" customWidth="1"/>
    <col min="12843" max="12843" width="13.140625" bestFit="1" customWidth="1"/>
    <col min="12844" max="12846" width="12.5703125" bestFit="1" customWidth="1"/>
    <col min="12847" max="12847" width="15.7109375" bestFit="1" customWidth="1"/>
    <col min="12848" max="12848" width="13.140625" bestFit="1" customWidth="1"/>
    <col min="12849" max="12850" width="12.5703125" bestFit="1" customWidth="1"/>
    <col min="12851" max="12851" width="13.140625" bestFit="1" customWidth="1"/>
    <col min="12852" max="12852" width="13.28515625" bestFit="1" customWidth="1"/>
    <col min="12853" max="12853" width="13.140625" bestFit="1" customWidth="1"/>
    <col min="12854" max="12855" width="12.5703125" bestFit="1" customWidth="1"/>
    <col min="12856" max="12856" width="13.140625" bestFit="1" customWidth="1"/>
    <col min="12857" max="12857" width="13.28515625" bestFit="1" customWidth="1"/>
    <col min="12858" max="12861" width="13.140625" bestFit="1" customWidth="1"/>
    <col min="12862" max="12862" width="13.28515625" bestFit="1" customWidth="1"/>
    <col min="12863" max="12863" width="12.5703125" bestFit="1" customWidth="1"/>
    <col min="12864" max="12864" width="13.28515625" bestFit="1" customWidth="1"/>
    <col min="12865" max="12865" width="17.85546875" bestFit="1" customWidth="1"/>
    <col min="12866" max="12866" width="12.5703125" bestFit="1" customWidth="1"/>
    <col min="12867" max="12867" width="13.140625" bestFit="1" customWidth="1"/>
    <col min="12868" max="12868" width="13.28515625" bestFit="1" customWidth="1"/>
    <col min="12869" max="12869" width="12.5703125" bestFit="1" customWidth="1"/>
    <col min="12870" max="12871" width="13.140625" bestFit="1" customWidth="1"/>
    <col min="12872" max="12879" width="12.5703125" bestFit="1" customWidth="1"/>
    <col min="12880" max="12881" width="13.140625" bestFit="1" customWidth="1"/>
    <col min="12882" max="12884" width="12.5703125" bestFit="1" customWidth="1"/>
    <col min="12885" max="12886" width="13.140625" bestFit="1" customWidth="1"/>
    <col min="12887" max="12887" width="13.28515625" bestFit="1" customWidth="1"/>
    <col min="12888" max="12888" width="12.5703125" bestFit="1" customWidth="1"/>
    <col min="12889" max="12889" width="13.140625" bestFit="1" customWidth="1"/>
    <col min="12890" max="12891" width="12.5703125" bestFit="1" customWidth="1"/>
    <col min="12892" max="12892" width="13.42578125" customWidth="1"/>
    <col min="12893" max="12893" width="10.140625" customWidth="1"/>
    <col min="12894" max="12894" width="11.140625" customWidth="1"/>
    <col min="12895" max="12895" width="10.28515625" customWidth="1"/>
    <col min="12896" max="12896" width="12.5703125" bestFit="1" customWidth="1"/>
    <col min="12897" max="12897" width="10.42578125" customWidth="1"/>
    <col min="12898" max="12898" width="10.7109375" customWidth="1"/>
    <col min="12899" max="12899" width="13.140625" bestFit="1" customWidth="1"/>
    <col min="12900" max="12901" width="12.5703125" bestFit="1" customWidth="1"/>
    <col min="12902" max="12902" width="14.42578125" bestFit="1" customWidth="1"/>
    <col min="12903" max="12903" width="13.140625" bestFit="1" customWidth="1"/>
    <col min="13058" max="13058" width="8.28515625" customWidth="1"/>
    <col min="13059" max="13059" width="16.85546875" customWidth="1"/>
    <col min="13060" max="13060" width="11.42578125" customWidth="1"/>
    <col min="13061" max="13061" width="10.28515625" customWidth="1"/>
    <col min="13062" max="13062" width="14.5703125" customWidth="1"/>
    <col min="13063" max="13063" width="10.7109375" customWidth="1"/>
    <col min="13064" max="13064" width="12.5703125" bestFit="1" customWidth="1"/>
    <col min="13065" max="13065" width="10.5703125" customWidth="1"/>
    <col min="13066" max="13067" width="10.7109375" customWidth="1"/>
    <col min="13068" max="13068" width="16.7109375" bestFit="1" customWidth="1"/>
    <col min="13069" max="13069" width="13.140625" bestFit="1" customWidth="1"/>
    <col min="13070" max="13070" width="13.28515625" customWidth="1"/>
    <col min="13071" max="13072" width="12.5703125" bestFit="1" customWidth="1"/>
    <col min="13073" max="13073" width="13.85546875" customWidth="1"/>
    <col min="13074" max="13074" width="13.140625" bestFit="1" customWidth="1"/>
    <col min="13075" max="13075" width="14.140625" customWidth="1"/>
    <col min="13076" max="13076" width="20.28515625" customWidth="1"/>
    <col min="13077" max="13077" width="14.42578125" bestFit="1" customWidth="1"/>
    <col min="13078" max="13078" width="10.85546875" customWidth="1"/>
    <col min="13079" max="13079" width="16.7109375" bestFit="1" customWidth="1"/>
    <col min="13080" max="13080" width="13.140625" bestFit="1" customWidth="1"/>
    <col min="13081" max="13082" width="12.5703125" bestFit="1" customWidth="1"/>
    <col min="13083" max="13083" width="14.42578125" bestFit="1" customWidth="1"/>
    <col min="13084" max="13085" width="13.140625" bestFit="1" customWidth="1"/>
    <col min="13086" max="13087" width="12.5703125" bestFit="1" customWidth="1"/>
    <col min="13088" max="13088" width="13.28515625" bestFit="1" customWidth="1"/>
    <col min="13089" max="13089" width="12.5703125" bestFit="1" customWidth="1"/>
    <col min="13090" max="13090" width="13.140625" bestFit="1" customWidth="1"/>
    <col min="13091" max="13091" width="12.5703125" bestFit="1" customWidth="1"/>
    <col min="13092" max="13092" width="13.140625" bestFit="1" customWidth="1"/>
    <col min="13093" max="13093" width="14.42578125" bestFit="1" customWidth="1"/>
    <col min="13094" max="13094" width="13.140625" bestFit="1" customWidth="1"/>
    <col min="13095" max="13097" width="12.5703125" bestFit="1" customWidth="1"/>
    <col min="13098" max="13098" width="14.42578125" bestFit="1" customWidth="1"/>
    <col min="13099" max="13099" width="13.140625" bestFit="1" customWidth="1"/>
    <col min="13100" max="13102" width="12.5703125" bestFit="1" customWidth="1"/>
    <col min="13103" max="13103" width="15.7109375" bestFit="1" customWidth="1"/>
    <col min="13104" max="13104" width="13.140625" bestFit="1" customWidth="1"/>
    <col min="13105" max="13106" width="12.5703125" bestFit="1" customWidth="1"/>
    <col min="13107" max="13107" width="13.140625" bestFit="1" customWidth="1"/>
    <col min="13108" max="13108" width="13.28515625" bestFit="1" customWidth="1"/>
    <col min="13109" max="13109" width="13.140625" bestFit="1" customWidth="1"/>
    <col min="13110" max="13111" width="12.5703125" bestFit="1" customWidth="1"/>
    <col min="13112" max="13112" width="13.140625" bestFit="1" customWidth="1"/>
    <col min="13113" max="13113" width="13.28515625" bestFit="1" customWidth="1"/>
    <col min="13114" max="13117" width="13.140625" bestFit="1" customWidth="1"/>
    <col min="13118" max="13118" width="13.28515625" bestFit="1" customWidth="1"/>
    <col min="13119" max="13119" width="12.5703125" bestFit="1" customWidth="1"/>
    <col min="13120" max="13120" width="13.28515625" bestFit="1" customWidth="1"/>
    <col min="13121" max="13121" width="17.85546875" bestFit="1" customWidth="1"/>
    <col min="13122" max="13122" width="12.5703125" bestFit="1" customWidth="1"/>
    <col min="13123" max="13123" width="13.140625" bestFit="1" customWidth="1"/>
    <col min="13124" max="13124" width="13.28515625" bestFit="1" customWidth="1"/>
    <col min="13125" max="13125" width="12.5703125" bestFit="1" customWidth="1"/>
    <col min="13126" max="13127" width="13.140625" bestFit="1" customWidth="1"/>
    <col min="13128" max="13135" width="12.5703125" bestFit="1" customWidth="1"/>
    <col min="13136" max="13137" width="13.140625" bestFit="1" customWidth="1"/>
    <col min="13138" max="13140" width="12.5703125" bestFit="1" customWidth="1"/>
    <col min="13141" max="13142" width="13.140625" bestFit="1" customWidth="1"/>
    <col min="13143" max="13143" width="13.28515625" bestFit="1" customWidth="1"/>
    <col min="13144" max="13144" width="12.5703125" bestFit="1" customWidth="1"/>
    <col min="13145" max="13145" width="13.140625" bestFit="1" customWidth="1"/>
    <col min="13146" max="13147" width="12.5703125" bestFit="1" customWidth="1"/>
    <col min="13148" max="13148" width="13.42578125" customWidth="1"/>
    <col min="13149" max="13149" width="10.140625" customWidth="1"/>
    <col min="13150" max="13150" width="11.140625" customWidth="1"/>
    <col min="13151" max="13151" width="10.28515625" customWidth="1"/>
    <col min="13152" max="13152" width="12.5703125" bestFit="1" customWidth="1"/>
    <col min="13153" max="13153" width="10.42578125" customWidth="1"/>
    <col min="13154" max="13154" width="10.7109375" customWidth="1"/>
    <col min="13155" max="13155" width="13.140625" bestFit="1" customWidth="1"/>
    <col min="13156" max="13157" width="12.5703125" bestFit="1" customWidth="1"/>
    <col min="13158" max="13158" width="14.42578125" bestFit="1" customWidth="1"/>
    <col min="13159" max="13159" width="13.140625" bestFit="1" customWidth="1"/>
    <col min="13314" max="13314" width="8.28515625" customWidth="1"/>
    <col min="13315" max="13315" width="16.85546875" customWidth="1"/>
    <col min="13316" max="13316" width="11.42578125" customWidth="1"/>
    <col min="13317" max="13317" width="10.28515625" customWidth="1"/>
    <col min="13318" max="13318" width="14.5703125" customWidth="1"/>
    <col min="13319" max="13319" width="10.7109375" customWidth="1"/>
    <col min="13320" max="13320" width="12.5703125" bestFit="1" customWidth="1"/>
    <col min="13321" max="13321" width="10.5703125" customWidth="1"/>
    <col min="13322" max="13323" width="10.7109375" customWidth="1"/>
    <col min="13324" max="13324" width="16.7109375" bestFit="1" customWidth="1"/>
    <col min="13325" max="13325" width="13.140625" bestFit="1" customWidth="1"/>
    <col min="13326" max="13326" width="13.28515625" customWidth="1"/>
    <col min="13327" max="13328" width="12.5703125" bestFit="1" customWidth="1"/>
    <col min="13329" max="13329" width="13.85546875" customWidth="1"/>
    <col min="13330" max="13330" width="13.140625" bestFit="1" customWidth="1"/>
    <col min="13331" max="13331" width="14.140625" customWidth="1"/>
    <col min="13332" max="13332" width="20.28515625" customWidth="1"/>
    <col min="13333" max="13333" width="14.42578125" bestFit="1" customWidth="1"/>
    <col min="13334" max="13334" width="10.85546875" customWidth="1"/>
    <col min="13335" max="13335" width="16.7109375" bestFit="1" customWidth="1"/>
    <col min="13336" max="13336" width="13.140625" bestFit="1" customWidth="1"/>
    <col min="13337" max="13338" width="12.5703125" bestFit="1" customWidth="1"/>
    <col min="13339" max="13339" width="14.42578125" bestFit="1" customWidth="1"/>
    <col min="13340" max="13341" width="13.140625" bestFit="1" customWidth="1"/>
    <col min="13342" max="13343" width="12.5703125" bestFit="1" customWidth="1"/>
    <col min="13344" max="13344" width="13.28515625" bestFit="1" customWidth="1"/>
    <col min="13345" max="13345" width="12.5703125" bestFit="1" customWidth="1"/>
    <col min="13346" max="13346" width="13.140625" bestFit="1" customWidth="1"/>
    <col min="13347" max="13347" width="12.5703125" bestFit="1" customWidth="1"/>
    <col min="13348" max="13348" width="13.140625" bestFit="1" customWidth="1"/>
    <col min="13349" max="13349" width="14.42578125" bestFit="1" customWidth="1"/>
    <col min="13350" max="13350" width="13.140625" bestFit="1" customWidth="1"/>
    <col min="13351" max="13353" width="12.5703125" bestFit="1" customWidth="1"/>
    <col min="13354" max="13354" width="14.42578125" bestFit="1" customWidth="1"/>
    <col min="13355" max="13355" width="13.140625" bestFit="1" customWidth="1"/>
    <col min="13356" max="13358" width="12.5703125" bestFit="1" customWidth="1"/>
    <col min="13359" max="13359" width="15.7109375" bestFit="1" customWidth="1"/>
    <col min="13360" max="13360" width="13.140625" bestFit="1" customWidth="1"/>
    <col min="13361" max="13362" width="12.5703125" bestFit="1" customWidth="1"/>
    <col min="13363" max="13363" width="13.140625" bestFit="1" customWidth="1"/>
    <col min="13364" max="13364" width="13.28515625" bestFit="1" customWidth="1"/>
    <col min="13365" max="13365" width="13.140625" bestFit="1" customWidth="1"/>
    <col min="13366" max="13367" width="12.5703125" bestFit="1" customWidth="1"/>
    <col min="13368" max="13368" width="13.140625" bestFit="1" customWidth="1"/>
    <col min="13369" max="13369" width="13.28515625" bestFit="1" customWidth="1"/>
    <col min="13370" max="13373" width="13.140625" bestFit="1" customWidth="1"/>
    <col min="13374" max="13374" width="13.28515625" bestFit="1" customWidth="1"/>
    <col min="13375" max="13375" width="12.5703125" bestFit="1" customWidth="1"/>
    <col min="13376" max="13376" width="13.28515625" bestFit="1" customWidth="1"/>
    <col min="13377" max="13377" width="17.85546875" bestFit="1" customWidth="1"/>
    <col min="13378" max="13378" width="12.5703125" bestFit="1" customWidth="1"/>
    <col min="13379" max="13379" width="13.140625" bestFit="1" customWidth="1"/>
    <col min="13380" max="13380" width="13.28515625" bestFit="1" customWidth="1"/>
    <col min="13381" max="13381" width="12.5703125" bestFit="1" customWidth="1"/>
    <col min="13382" max="13383" width="13.140625" bestFit="1" customWidth="1"/>
    <col min="13384" max="13391" width="12.5703125" bestFit="1" customWidth="1"/>
    <col min="13392" max="13393" width="13.140625" bestFit="1" customWidth="1"/>
    <col min="13394" max="13396" width="12.5703125" bestFit="1" customWidth="1"/>
    <col min="13397" max="13398" width="13.140625" bestFit="1" customWidth="1"/>
    <col min="13399" max="13399" width="13.28515625" bestFit="1" customWidth="1"/>
    <col min="13400" max="13400" width="12.5703125" bestFit="1" customWidth="1"/>
    <col min="13401" max="13401" width="13.140625" bestFit="1" customWidth="1"/>
    <col min="13402" max="13403" width="12.5703125" bestFit="1" customWidth="1"/>
    <col min="13404" max="13404" width="13.42578125" customWidth="1"/>
    <col min="13405" max="13405" width="10.140625" customWidth="1"/>
    <col min="13406" max="13406" width="11.140625" customWidth="1"/>
    <col min="13407" max="13407" width="10.28515625" customWidth="1"/>
    <col min="13408" max="13408" width="12.5703125" bestFit="1" customWidth="1"/>
    <col min="13409" max="13409" width="10.42578125" customWidth="1"/>
    <col min="13410" max="13410" width="10.7109375" customWidth="1"/>
    <col min="13411" max="13411" width="13.140625" bestFit="1" customWidth="1"/>
    <col min="13412" max="13413" width="12.5703125" bestFit="1" customWidth="1"/>
    <col min="13414" max="13414" width="14.42578125" bestFit="1" customWidth="1"/>
    <col min="13415" max="13415" width="13.140625" bestFit="1" customWidth="1"/>
    <col min="13570" max="13570" width="8.28515625" customWidth="1"/>
    <col min="13571" max="13571" width="16.85546875" customWidth="1"/>
    <col min="13572" max="13572" width="11.42578125" customWidth="1"/>
    <col min="13573" max="13573" width="10.28515625" customWidth="1"/>
    <col min="13574" max="13574" width="14.5703125" customWidth="1"/>
    <col min="13575" max="13575" width="10.7109375" customWidth="1"/>
    <col min="13576" max="13576" width="12.5703125" bestFit="1" customWidth="1"/>
    <col min="13577" max="13577" width="10.5703125" customWidth="1"/>
    <col min="13578" max="13579" width="10.7109375" customWidth="1"/>
    <col min="13580" max="13580" width="16.7109375" bestFit="1" customWidth="1"/>
    <col min="13581" max="13581" width="13.140625" bestFit="1" customWidth="1"/>
    <col min="13582" max="13582" width="13.28515625" customWidth="1"/>
    <col min="13583" max="13584" width="12.5703125" bestFit="1" customWidth="1"/>
    <col min="13585" max="13585" width="13.85546875" customWidth="1"/>
    <col min="13586" max="13586" width="13.140625" bestFit="1" customWidth="1"/>
    <col min="13587" max="13587" width="14.140625" customWidth="1"/>
    <col min="13588" max="13588" width="20.28515625" customWidth="1"/>
    <col min="13589" max="13589" width="14.42578125" bestFit="1" customWidth="1"/>
    <col min="13590" max="13590" width="10.85546875" customWidth="1"/>
    <col min="13591" max="13591" width="16.7109375" bestFit="1" customWidth="1"/>
    <col min="13592" max="13592" width="13.140625" bestFit="1" customWidth="1"/>
    <col min="13593" max="13594" width="12.5703125" bestFit="1" customWidth="1"/>
    <col min="13595" max="13595" width="14.42578125" bestFit="1" customWidth="1"/>
    <col min="13596" max="13597" width="13.140625" bestFit="1" customWidth="1"/>
    <col min="13598" max="13599" width="12.5703125" bestFit="1" customWidth="1"/>
    <col min="13600" max="13600" width="13.28515625" bestFit="1" customWidth="1"/>
    <col min="13601" max="13601" width="12.5703125" bestFit="1" customWidth="1"/>
    <col min="13602" max="13602" width="13.140625" bestFit="1" customWidth="1"/>
    <col min="13603" max="13603" width="12.5703125" bestFit="1" customWidth="1"/>
    <col min="13604" max="13604" width="13.140625" bestFit="1" customWidth="1"/>
    <col min="13605" max="13605" width="14.42578125" bestFit="1" customWidth="1"/>
    <col min="13606" max="13606" width="13.140625" bestFit="1" customWidth="1"/>
    <col min="13607" max="13609" width="12.5703125" bestFit="1" customWidth="1"/>
    <col min="13610" max="13610" width="14.42578125" bestFit="1" customWidth="1"/>
    <col min="13611" max="13611" width="13.140625" bestFit="1" customWidth="1"/>
    <col min="13612" max="13614" width="12.5703125" bestFit="1" customWidth="1"/>
    <col min="13615" max="13615" width="15.7109375" bestFit="1" customWidth="1"/>
    <col min="13616" max="13616" width="13.140625" bestFit="1" customWidth="1"/>
    <col min="13617" max="13618" width="12.5703125" bestFit="1" customWidth="1"/>
    <col min="13619" max="13619" width="13.140625" bestFit="1" customWidth="1"/>
    <col min="13620" max="13620" width="13.28515625" bestFit="1" customWidth="1"/>
    <col min="13621" max="13621" width="13.140625" bestFit="1" customWidth="1"/>
    <col min="13622" max="13623" width="12.5703125" bestFit="1" customWidth="1"/>
    <col min="13624" max="13624" width="13.140625" bestFit="1" customWidth="1"/>
    <col min="13625" max="13625" width="13.28515625" bestFit="1" customWidth="1"/>
    <col min="13626" max="13629" width="13.140625" bestFit="1" customWidth="1"/>
    <col min="13630" max="13630" width="13.28515625" bestFit="1" customWidth="1"/>
    <col min="13631" max="13631" width="12.5703125" bestFit="1" customWidth="1"/>
    <col min="13632" max="13632" width="13.28515625" bestFit="1" customWidth="1"/>
    <col min="13633" max="13633" width="17.85546875" bestFit="1" customWidth="1"/>
    <col min="13634" max="13634" width="12.5703125" bestFit="1" customWidth="1"/>
    <col min="13635" max="13635" width="13.140625" bestFit="1" customWidth="1"/>
    <col min="13636" max="13636" width="13.28515625" bestFit="1" customWidth="1"/>
    <col min="13637" max="13637" width="12.5703125" bestFit="1" customWidth="1"/>
    <col min="13638" max="13639" width="13.140625" bestFit="1" customWidth="1"/>
    <col min="13640" max="13647" width="12.5703125" bestFit="1" customWidth="1"/>
    <col min="13648" max="13649" width="13.140625" bestFit="1" customWidth="1"/>
    <col min="13650" max="13652" width="12.5703125" bestFit="1" customWidth="1"/>
    <col min="13653" max="13654" width="13.140625" bestFit="1" customWidth="1"/>
    <col min="13655" max="13655" width="13.28515625" bestFit="1" customWidth="1"/>
    <col min="13656" max="13656" width="12.5703125" bestFit="1" customWidth="1"/>
    <col min="13657" max="13657" width="13.140625" bestFit="1" customWidth="1"/>
    <col min="13658" max="13659" width="12.5703125" bestFit="1" customWidth="1"/>
    <col min="13660" max="13660" width="13.42578125" customWidth="1"/>
    <col min="13661" max="13661" width="10.140625" customWidth="1"/>
    <col min="13662" max="13662" width="11.140625" customWidth="1"/>
    <col min="13663" max="13663" width="10.28515625" customWidth="1"/>
    <col min="13664" max="13664" width="12.5703125" bestFit="1" customWidth="1"/>
    <col min="13665" max="13665" width="10.42578125" customWidth="1"/>
    <col min="13666" max="13666" width="10.7109375" customWidth="1"/>
    <col min="13667" max="13667" width="13.140625" bestFit="1" customWidth="1"/>
    <col min="13668" max="13669" width="12.5703125" bestFit="1" customWidth="1"/>
    <col min="13670" max="13670" width="14.42578125" bestFit="1" customWidth="1"/>
    <col min="13671" max="13671" width="13.140625" bestFit="1" customWidth="1"/>
    <col min="13826" max="13826" width="8.28515625" customWidth="1"/>
    <col min="13827" max="13827" width="16.85546875" customWidth="1"/>
    <col min="13828" max="13828" width="11.42578125" customWidth="1"/>
    <col min="13829" max="13829" width="10.28515625" customWidth="1"/>
    <col min="13830" max="13830" width="14.5703125" customWidth="1"/>
    <col min="13831" max="13831" width="10.7109375" customWidth="1"/>
    <col min="13832" max="13832" width="12.5703125" bestFit="1" customWidth="1"/>
    <col min="13833" max="13833" width="10.5703125" customWidth="1"/>
    <col min="13834" max="13835" width="10.7109375" customWidth="1"/>
    <col min="13836" max="13836" width="16.7109375" bestFit="1" customWidth="1"/>
    <col min="13837" max="13837" width="13.140625" bestFit="1" customWidth="1"/>
    <col min="13838" max="13838" width="13.28515625" customWidth="1"/>
    <col min="13839" max="13840" width="12.5703125" bestFit="1" customWidth="1"/>
    <col min="13841" max="13841" width="13.85546875" customWidth="1"/>
    <col min="13842" max="13842" width="13.140625" bestFit="1" customWidth="1"/>
    <col min="13843" max="13843" width="14.140625" customWidth="1"/>
    <col min="13844" max="13844" width="20.28515625" customWidth="1"/>
    <col min="13845" max="13845" width="14.42578125" bestFit="1" customWidth="1"/>
    <col min="13846" max="13846" width="10.85546875" customWidth="1"/>
    <col min="13847" max="13847" width="16.7109375" bestFit="1" customWidth="1"/>
    <col min="13848" max="13848" width="13.140625" bestFit="1" customWidth="1"/>
    <col min="13849" max="13850" width="12.5703125" bestFit="1" customWidth="1"/>
    <col min="13851" max="13851" width="14.42578125" bestFit="1" customWidth="1"/>
    <col min="13852" max="13853" width="13.140625" bestFit="1" customWidth="1"/>
    <col min="13854" max="13855" width="12.5703125" bestFit="1" customWidth="1"/>
    <col min="13856" max="13856" width="13.28515625" bestFit="1" customWidth="1"/>
    <col min="13857" max="13857" width="12.5703125" bestFit="1" customWidth="1"/>
    <col min="13858" max="13858" width="13.140625" bestFit="1" customWidth="1"/>
    <col min="13859" max="13859" width="12.5703125" bestFit="1" customWidth="1"/>
    <col min="13860" max="13860" width="13.140625" bestFit="1" customWidth="1"/>
    <col min="13861" max="13861" width="14.42578125" bestFit="1" customWidth="1"/>
    <col min="13862" max="13862" width="13.140625" bestFit="1" customWidth="1"/>
    <col min="13863" max="13865" width="12.5703125" bestFit="1" customWidth="1"/>
    <col min="13866" max="13866" width="14.42578125" bestFit="1" customWidth="1"/>
    <col min="13867" max="13867" width="13.140625" bestFit="1" customWidth="1"/>
    <col min="13868" max="13870" width="12.5703125" bestFit="1" customWidth="1"/>
    <col min="13871" max="13871" width="15.7109375" bestFit="1" customWidth="1"/>
    <col min="13872" max="13872" width="13.140625" bestFit="1" customWidth="1"/>
    <col min="13873" max="13874" width="12.5703125" bestFit="1" customWidth="1"/>
    <col min="13875" max="13875" width="13.140625" bestFit="1" customWidth="1"/>
    <col min="13876" max="13876" width="13.28515625" bestFit="1" customWidth="1"/>
    <col min="13877" max="13877" width="13.140625" bestFit="1" customWidth="1"/>
    <col min="13878" max="13879" width="12.5703125" bestFit="1" customWidth="1"/>
    <col min="13880" max="13880" width="13.140625" bestFit="1" customWidth="1"/>
    <col min="13881" max="13881" width="13.28515625" bestFit="1" customWidth="1"/>
    <col min="13882" max="13885" width="13.140625" bestFit="1" customWidth="1"/>
    <col min="13886" max="13886" width="13.28515625" bestFit="1" customWidth="1"/>
    <col min="13887" max="13887" width="12.5703125" bestFit="1" customWidth="1"/>
    <col min="13888" max="13888" width="13.28515625" bestFit="1" customWidth="1"/>
    <col min="13889" max="13889" width="17.85546875" bestFit="1" customWidth="1"/>
    <col min="13890" max="13890" width="12.5703125" bestFit="1" customWidth="1"/>
    <col min="13891" max="13891" width="13.140625" bestFit="1" customWidth="1"/>
    <col min="13892" max="13892" width="13.28515625" bestFit="1" customWidth="1"/>
    <col min="13893" max="13893" width="12.5703125" bestFit="1" customWidth="1"/>
    <col min="13894" max="13895" width="13.140625" bestFit="1" customWidth="1"/>
    <col min="13896" max="13903" width="12.5703125" bestFit="1" customWidth="1"/>
    <col min="13904" max="13905" width="13.140625" bestFit="1" customWidth="1"/>
    <col min="13906" max="13908" width="12.5703125" bestFit="1" customWidth="1"/>
    <col min="13909" max="13910" width="13.140625" bestFit="1" customWidth="1"/>
    <col min="13911" max="13911" width="13.28515625" bestFit="1" customWidth="1"/>
    <col min="13912" max="13912" width="12.5703125" bestFit="1" customWidth="1"/>
    <col min="13913" max="13913" width="13.140625" bestFit="1" customWidth="1"/>
    <col min="13914" max="13915" width="12.5703125" bestFit="1" customWidth="1"/>
    <col min="13916" max="13916" width="13.42578125" customWidth="1"/>
    <col min="13917" max="13917" width="10.140625" customWidth="1"/>
    <col min="13918" max="13918" width="11.140625" customWidth="1"/>
    <col min="13919" max="13919" width="10.28515625" customWidth="1"/>
    <col min="13920" max="13920" width="12.5703125" bestFit="1" customWidth="1"/>
    <col min="13921" max="13921" width="10.42578125" customWidth="1"/>
    <col min="13922" max="13922" width="10.7109375" customWidth="1"/>
    <col min="13923" max="13923" width="13.140625" bestFit="1" customWidth="1"/>
    <col min="13924" max="13925" width="12.5703125" bestFit="1" customWidth="1"/>
    <col min="13926" max="13926" width="14.42578125" bestFit="1" customWidth="1"/>
    <col min="13927" max="13927" width="13.140625" bestFit="1" customWidth="1"/>
    <col min="14082" max="14082" width="8.28515625" customWidth="1"/>
    <col min="14083" max="14083" width="16.85546875" customWidth="1"/>
    <col min="14084" max="14084" width="11.42578125" customWidth="1"/>
    <col min="14085" max="14085" width="10.28515625" customWidth="1"/>
    <col min="14086" max="14086" width="14.5703125" customWidth="1"/>
    <col min="14087" max="14087" width="10.7109375" customWidth="1"/>
    <col min="14088" max="14088" width="12.5703125" bestFit="1" customWidth="1"/>
    <col min="14089" max="14089" width="10.5703125" customWidth="1"/>
    <col min="14090" max="14091" width="10.7109375" customWidth="1"/>
    <col min="14092" max="14092" width="16.7109375" bestFit="1" customWidth="1"/>
    <col min="14093" max="14093" width="13.140625" bestFit="1" customWidth="1"/>
    <col min="14094" max="14094" width="13.28515625" customWidth="1"/>
    <col min="14095" max="14096" width="12.5703125" bestFit="1" customWidth="1"/>
    <col min="14097" max="14097" width="13.85546875" customWidth="1"/>
    <col min="14098" max="14098" width="13.140625" bestFit="1" customWidth="1"/>
    <col min="14099" max="14099" width="14.140625" customWidth="1"/>
    <col min="14100" max="14100" width="20.28515625" customWidth="1"/>
    <col min="14101" max="14101" width="14.42578125" bestFit="1" customWidth="1"/>
    <col min="14102" max="14102" width="10.85546875" customWidth="1"/>
    <col min="14103" max="14103" width="16.7109375" bestFit="1" customWidth="1"/>
    <col min="14104" max="14104" width="13.140625" bestFit="1" customWidth="1"/>
    <col min="14105" max="14106" width="12.5703125" bestFit="1" customWidth="1"/>
    <col min="14107" max="14107" width="14.42578125" bestFit="1" customWidth="1"/>
    <col min="14108" max="14109" width="13.140625" bestFit="1" customWidth="1"/>
    <col min="14110" max="14111" width="12.5703125" bestFit="1" customWidth="1"/>
    <col min="14112" max="14112" width="13.28515625" bestFit="1" customWidth="1"/>
    <col min="14113" max="14113" width="12.5703125" bestFit="1" customWidth="1"/>
    <col min="14114" max="14114" width="13.140625" bestFit="1" customWidth="1"/>
    <col min="14115" max="14115" width="12.5703125" bestFit="1" customWidth="1"/>
    <col min="14116" max="14116" width="13.140625" bestFit="1" customWidth="1"/>
    <col min="14117" max="14117" width="14.42578125" bestFit="1" customWidth="1"/>
    <col min="14118" max="14118" width="13.140625" bestFit="1" customWidth="1"/>
    <col min="14119" max="14121" width="12.5703125" bestFit="1" customWidth="1"/>
    <col min="14122" max="14122" width="14.42578125" bestFit="1" customWidth="1"/>
    <col min="14123" max="14123" width="13.140625" bestFit="1" customWidth="1"/>
    <col min="14124" max="14126" width="12.5703125" bestFit="1" customWidth="1"/>
    <col min="14127" max="14127" width="15.7109375" bestFit="1" customWidth="1"/>
    <col min="14128" max="14128" width="13.140625" bestFit="1" customWidth="1"/>
    <col min="14129" max="14130" width="12.5703125" bestFit="1" customWidth="1"/>
    <col min="14131" max="14131" width="13.140625" bestFit="1" customWidth="1"/>
    <col min="14132" max="14132" width="13.28515625" bestFit="1" customWidth="1"/>
    <col min="14133" max="14133" width="13.140625" bestFit="1" customWidth="1"/>
    <col min="14134" max="14135" width="12.5703125" bestFit="1" customWidth="1"/>
    <col min="14136" max="14136" width="13.140625" bestFit="1" customWidth="1"/>
    <col min="14137" max="14137" width="13.28515625" bestFit="1" customWidth="1"/>
    <col min="14138" max="14141" width="13.140625" bestFit="1" customWidth="1"/>
    <col min="14142" max="14142" width="13.28515625" bestFit="1" customWidth="1"/>
    <col min="14143" max="14143" width="12.5703125" bestFit="1" customWidth="1"/>
    <col min="14144" max="14144" width="13.28515625" bestFit="1" customWidth="1"/>
    <col min="14145" max="14145" width="17.85546875" bestFit="1" customWidth="1"/>
    <col min="14146" max="14146" width="12.5703125" bestFit="1" customWidth="1"/>
    <col min="14147" max="14147" width="13.140625" bestFit="1" customWidth="1"/>
    <col min="14148" max="14148" width="13.28515625" bestFit="1" customWidth="1"/>
    <col min="14149" max="14149" width="12.5703125" bestFit="1" customWidth="1"/>
    <col min="14150" max="14151" width="13.140625" bestFit="1" customWidth="1"/>
    <col min="14152" max="14159" width="12.5703125" bestFit="1" customWidth="1"/>
    <col min="14160" max="14161" width="13.140625" bestFit="1" customWidth="1"/>
    <col min="14162" max="14164" width="12.5703125" bestFit="1" customWidth="1"/>
    <col min="14165" max="14166" width="13.140625" bestFit="1" customWidth="1"/>
    <col min="14167" max="14167" width="13.28515625" bestFit="1" customWidth="1"/>
    <col min="14168" max="14168" width="12.5703125" bestFit="1" customWidth="1"/>
    <col min="14169" max="14169" width="13.140625" bestFit="1" customWidth="1"/>
    <col min="14170" max="14171" width="12.5703125" bestFit="1" customWidth="1"/>
    <col min="14172" max="14172" width="13.42578125" customWidth="1"/>
    <col min="14173" max="14173" width="10.140625" customWidth="1"/>
    <col min="14174" max="14174" width="11.140625" customWidth="1"/>
    <col min="14175" max="14175" width="10.28515625" customWidth="1"/>
    <col min="14176" max="14176" width="12.5703125" bestFit="1" customWidth="1"/>
    <col min="14177" max="14177" width="10.42578125" customWidth="1"/>
    <col min="14178" max="14178" width="10.7109375" customWidth="1"/>
    <col min="14179" max="14179" width="13.140625" bestFit="1" customWidth="1"/>
    <col min="14180" max="14181" width="12.5703125" bestFit="1" customWidth="1"/>
    <col min="14182" max="14182" width="14.42578125" bestFit="1" customWidth="1"/>
    <col min="14183" max="14183" width="13.140625" bestFit="1" customWidth="1"/>
    <col min="14338" max="14338" width="8.28515625" customWidth="1"/>
    <col min="14339" max="14339" width="16.85546875" customWidth="1"/>
    <col min="14340" max="14340" width="11.42578125" customWidth="1"/>
    <col min="14341" max="14341" width="10.28515625" customWidth="1"/>
    <col min="14342" max="14342" width="14.5703125" customWidth="1"/>
    <col min="14343" max="14343" width="10.7109375" customWidth="1"/>
    <col min="14344" max="14344" width="12.5703125" bestFit="1" customWidth="1"/>
    <col min="14345" max="14345" width="10.5703125" customWidth="1"/>
    <col min="14346" max="14347" width="10.7109375" customWidth="1"/>
    <col min="14348" max="14348" width="16.7109375" bestFit="1" customWidth="1"/>
    <col min="14349" max="14349" width="13.140625" bestFit="1" customWidth="1"/>
    <col min="14350" max="14350" width="13.28515625" customWidth="1"/>
    <col min="14351" max="14352" width="12.5703125" bestFit="1" customWidth="1"/>
    <col min="14353" max="14353" width="13.85546875" customWidth="1"/>
    <col min="14354" max="14354" width="13.140625" bestFit="1" customWidth="1"/>
    <col min="14355" max="14355" width="14.140625" customWidth="1"/>
    <col min="14356" max="14356" width="20.28515625" customWidth="1"/>
    <col min="14357" max="14357" width="14.42578125" bestFit="1" customWidth="1"/>
    <col min="14358" max="14358" width="10.85546875" customWidth="1"/>
    <col min="14359" max="14359" width="16.7109375" bestFit="1" customWidth="1"/>
    <col min="14360" max="14360" width="13.140625" bestFit="1" customWidth="1"/>
    <col min="14361" max="14362" width="12.5703125" bestFit="1" customWidth="1"/>
    <col min="14363" max="14363" width="14.42578125" bestFit="1" customWidth="1"/>
    <col min="14364" max="14365" width="13.140625" bestFit="1" customWidth="1"/>
    <col min="14366" max="14367" width="12.5703125" bestFit="1" customWidth="1"/>
    <col min="14368" max="14368" width="13.28515625" bestFit="1" customWidth="1"/>
    <col min="14369" max="14369" width="12.5703125" bestFit="1" customWidth="1"/>
    <col min="14370" max="14370" width="13.140625" bestFit="1" customWidth="1"/>
    <col min="14371" max="14371" width="12.5703125" bestFit="1" customWidth="1"/>
    <col min="14372" max="14372" width="13.140625" bestFit="1" customWidth="1"/>
    <col min="14373" max="14373" width="14.42578125" bestFit="1" customWidth="1"/>
    <col min="14374" max="14374" width="13.140625" bestFit="1" customWidth="1"/>
    <col min="14375" max="14377" width="12.5703125" bestFit="1" customWidth="1"/>
    <col min="14378" max="14378" width="14.42578125" bestFit="1" customWidth="1"/>
    <col min="14379" max="14379" width="13.140625" bestFit="1" customWidth="1"/>
    <col min="14380" max="14382" width="12.5703125" bestFit="1" customWidth="1"/>
    <col min="14383" max="14383" width="15.7109375" bestFit="1" customWidth="1"/>
    <col min="14384" max="14384" width="13.140625" bestFit="1" customWidth="1"/>
    <col min="14385" max="14386" width="12.5703125" bestFit="1" customWidth="1"/>
    <col min="14387" max="14387" width="13.140625" bestFit="1" customWidth="1"/>
    <col min="14388" max="14388" width="13.28515625" bestFit="1" customWidth="1"/>
    <col min="14389" max="14389" width="13.140625" bestFit="1" customWidth="1"/>
    <col min="14390" max="14391" width="12.5703125" bestFit="1" customWidth="1"/>
    <col min="14392" max="14392" width="13.140625" bestFit="1" customWidth="1"/>
    <col min="14393" max="14393" width="13.28515625" bestFit="1" customWidth="1"/>
    <col min="14394" max="14397" width="13.140625" bestFit="1" customWidth="1"/>
    <col min="14398" max="14398" width="13.28515625" bestFit="1" customWidth="1"/>
    <col min="14399" max="14399" width="12.5703125" bestFit="1" customWidth="1"/>
    <col min="14400" max="14400" width="13.28515625" bestFit="1" customWidth="1"/>
    <col min="14401" max="14401" width="17.85546875" bestFit="1" customWidth="1"/>
    <col min="14402" max="14402" width="12.5703125" bestFit="1" customWidth="1"/>
    <col min="14403" max="14403" width="13.140625" bestFit="1" customWidth="1"/>
    <col min="14404" max="14404" width="13.28515625" bestFit="1" customWidth="1"/>
    <col min="14405" max="14405" width="12.5703125" bestFit="1" customWidth="1"/>
    <col min="14406" max="14407" width="13.140625" bestFit="1" customWidth="1"/>
    <col min="14408" max="14415" width="12.5703125" bestFit="1" customWidth="1"/>
    <col min="14416" max="14417" width="13.140625" bestFit="1" customWidth="1"/>
    <col min="14418" max="14420" width="12.5703125" bestFit="1" customWidth="1"/>
    <col min="14421" max="14422" width="13.140625" bestFit="1" customWidth="1"/>
    <col min="14423" max="14423" width="13.28515625" bestFit="1" customWidth="1"/>
    <col min="14424" max="14424" width="12.5703125" bestFit="1" customWidth="1"/>
    <col min="14425" max="14425" width="13.140625" bestFit="1" customWidth="1"/>
    <col min="14426" max="14427" width="12.5703125" bestFit="1" customWidth="1"/>
    <col min="14428" max="14428" width="13.42578125" customWidth="1"/>
    <col min="14429" max="14429" width="10.140625" customWidth="1"/>
    <col min="14430" max="14430" width="11.140625" customWidth="1"/>
    <col min="14431" max="14431" width="10.28515625" customWidth="1"/>
    <col min="14432" max="14432" width="12.5703125" bestFit="1" customWidth="1"/>
    <col min="14433" max="14433" width="10.42578125" customWidth="1"/>
    <col min="14434" max="14434" width="10.7109375" customWidth="1"/>
    <col min="14435" max="14435" width="13.140625" bestFit="1" customWidth="1"/>
    <col min="14436" max="14437" width="12.5703125" bestFit="1" customWidth="1"/>
    <col min="14438" max="14438" width="14.42578125" bestFit="1" customWidth="1"/>
    <col min="14439" max="14439" width="13.140625" bestFit="1" customWidth="1"/>
    <col min="14594" max="14594" width="8.28515625" customWidth="1"/>
    <col min="14595" max="14595" width="16.85546875" customWidth="1"/>
    <col min="14596" max="14596" width="11.42578125" customWidth="1"/>
    <col min="14597" max="14597" width="10.28515625" customWidth="1"/>
    <col min="14598" max="14598" width="14.5703125" customWidth="1"/>
    <col min="14599" max="14599" width="10.7109375" customWidth="1"/>
    <col min="14600" max="14600" width="12.5703125" bestFit="1" customWidth="1"/>
    <col min="14601" max="14601" width="10.5703125" customWidth="1"/>
    <col min="14602" max="14603" width="10.7109375" customWidth="1"/>
    <col min="14604" max="14604" width="16.7109375" bestFit="1" customWidth="1"/>
    <col min="14605" max="14605" width="13.140625" bestFit="1" customWidth="1"/>
    <col min="14606" max="14606" width="13.28515625" customWidth="1"/>
    <col min="14607" max="14608" width="12.5703125" bestFit="1" customWidth="1"/>
    <col min="14609" max="14609" width="13.85546875" customWidth="1"/>
    <col min="14610" max="14610" width="13.140625" bestFit="1" customWidth="1"/>
    <col min="14611" max="14611" width="14.140625" customWidth="1"/>
    <col min="14612" max="14612" width="20.28515625" customWidth="1"/>
    <col min="14613" max="14613" width="14.42578125" bestFit="1" customWidth="1"/>
    <col min="14614" max="14614" width="10.85546875" customWidth="1"/>
    <col min="14615" max="14615" width="16.7109375" bestFit="1" customWidth="1"/>
    <col min="14616" max="14616" width="13.140625" bestFit="1" customWidth="1"/>
    <col min="14617" max="14618" width="12.5703125" bestFit="1" customWidth="1"/>
    <col min="14619" max="14619" width="14.42578125" bestFit="1" customWidth="1"/>
    <col min="14620" max="14621" width="13.140625" bestFit="1" customWidth="1"/>
    <col min="14622" max="14623" width="12.5703125" bestFit="1" customWidth="1"/>
    <col min="14624" max="14624" width="13.28515625" bestFit="1" customWidth="1"/>
    <col min="14625" max="14625" width="12.5703125" bestFit="1" customWidth="1"/>
    <col min="14626" max="14626" width="13.140625" bestFit="1" customWidth="1"/>
    <col min="14627" max="14627" width="12.5703125" bestFit="1" customWidth="1"/>
    <col min="14628" max="14628" width="13.140625" bestFit="1" customWidth="1"/>
    <col min="14629" max="14629" width="14.42578125" bestFit="1" customWidth="1"/>
    <col min="14630" max="14630" width="13.140625" bestFit="1" customWidth="1"/>
    <col min="14631" max="14633" width="12.5703125" bestFit="1" customWidth="1"/>
    <col min="14634" max="14634" width="14.42578125" bestFit="1" customWidth="1"/>
    <col min="14635" max="14635" width="13.140625" bestFit="1" customWidth="1"/>
    <col min="14636" max="14638" width="12.5703125" bestFit="1" customWidth="1"/>
    <col min="14639" max="14639" width="15.7109375" bestFit="1" customWidth="1"/>
    <col min="14640" max="14640" width="13.140625" bestFit="1" customWidth="1"/>
    <col min="14641" max="14642" width="12.5703125" bestFit="1" customWidth="1"/>
    <col min="14643" max="14643" width="13.140625" bestFit="1" customWidth="1"/>
    <col min="14644" max="14644" width="13.28515625" bestFit="1" customWidth="1"/>
    <col min="14645" max="14645" width="13.140625" bestFit="1" customWidth="1"/>
    <col min="14646" max="14647" width="12.5703125" bestFit="1" customWidth="1"/>
    <col min="14648" max="14648" width="13.140625" bestFit="1" customWidth="1"/>
    <col min="14649" max="14649" width="13.28515625" bestFit="1" customWidth="1"/>
    <col min="14650" max="14653" width="13.140625" bestFit="1" customWidth="1"/>
    <col min="14654" max="14654" width="13.28515625" bestFit="1" customWidth="1"/>
    <col min="14655" max="14655" width="12.5703125" bestFit="1" customWidth="1"/>
    <col min="14656" max="14656" width="13.28515625" bestFit="1" customWidth="1"/>
    <col min="14657" max="14657" width="17.85546875" bestFit="1" customWidth="1"/>
    <col min="14658" max="14658" width="12.5703125" bestFit="1" customWidth="1"/>
    <col min="14659" max="14659" width="13.140625" bestFit="1" customWidth="1"/>
    <col min="14660" max="14660" width="13.28515625" bestFit="1" customWidth="1"/>
    <col min="14661" max="14661" width="12.5703125" bestFit="1" customWidth="1"/>
    <col min="14662" max="14663" width="13.140625" bestFit="1" customWidth="1"/>
    <col min="14664" max="14671" width="12.5703125" bestFit="1" customWidth="1"/>
    <col min="14672" max="14673" width="13.140625" bestFit="1" customWidth="1"/>
    <col min="14674" max="14676" width="12.5703125" bestFit="1" customWidth="1"/>
    <col min="14677" max="14678" width="13.140625" bestFit="1" customWidth="1"/>
    <col min="14679" max="14679" width="13.28515625" bestFit="1" customWidth="1"/>
    <col min="14680" max="14680" width="12.5703125" bestFit="1" customWidth="1"/>
    <col min="14681" max="14681" width="13.140625" bestFit="1" customWidth="1"/>
    <col min="14682" max="14683" width="12.5703125" bestFit="1" customWidth="1"/>
    <col min="14684" max="14684" width="13.42578125" customWidth="1"/>
    <col min="14685" max="14685" width="10.140625" customWidth="1"/>
    <col min="14686" max="14686" width="11.140625" customWidth="1"/>
    <col min="14687" max="14687" width="10.28515625" customWidth="1"/>
    <col min="14688" max="14688" width="12.5703125" bestFit="1" customWidth="1"/>
    <col min="14689" max="14689" width="10.42578125" customWidth="1"/>
    <col min="14690" max="14690" width="10.7109375" customWidth="1"/>
    <col min="14691" max="14691" width="13.140625" bestFit="1" customWidth="1"/>
    <col min="14692" max="14693" width="12.5703125" bestFit="1" customWidth="1"/>
    <col min="14694" max="14694" width="14.42578125" bestFit="1" customWidth="1"/>
    <col min="14695" max="14695" width="13.140625" bestFit="1" customWidth="1"/>
    <col min="14850" max="14850" width="8.28515625" customWidth="1"/>
    <col min="14851" max="14851" width="16.85546875" customWidth="1"/>
    <col min="14852" max="14852" width="11.42578125" customWidth="1"/>
    <col min="14853" max="14853" width="10.28515625" customWidth="1"/>
    <col min="14854" max="14854" width="14.5703125" customWidth="1"/>
    <col min="14855" max="14855" width="10.7109375" customWidth="1"/>
    <col min="14856" max="14856" width="12.5703125" bestFit="1" customWidth="1"/>
    <col min="14857" max="14857" width="10.5703125" customWidth="1"/>
    <col min="14858" max="14859" width="10.7109375" customWidth="1"/>
    <col min="14860" max="14860" width="16.7109375" bestFit="1" customWidth="1"/>
    <col min="14861" max="14861" width="13.140625" bestFit="1" customWidth="1"/>
    <col min="14862" max="14862" width="13.28515625" customWidth="1"/>
    <col min="14863" max="14864" width="12.5703125" bestFit="1" customWidth="1"/>
    <col min="14865" max="14865" width="13.85546875" customWidth="1"/>
    <col min="14866" max="14866" width="13.140625" bestFit="1" customWidth="1"/>
    <col min="14867" max="14867" width="14.140625" customWidth="1"/>
    <col min="14868" max="14868" width="20.28515625" customWidth="1"/>
    <col min="14869" max="14869" width="14.42578125" bestFit="1" customWidth="1"/>
    <col min="14870" max="14870" width="10.85546875" customWidth="1"/>
    <col min="14871" max="14871" width="16.7109375" bestFit="1" customWidth="1"/>
    <col min="14872" max="14872" width="13.140625" bestFit="1" customWidth="1"/>
    <col min="14873" max="14874" width="12.5703125" bestFit="1" customWidth="1"/>
    <col min="14875" max="14875" width="14.42578125" bestFit="1" customWidth="1"/>
    <col min="14876" max="14877" width="13.140625" bestFit="1" customWidth="1"/>
    <col min="14878" max="14879" width="12.5703125" bestFit="1" customWidth="1"/>
    <col min="14880" max="14880" width="13.28515625" bestFit="1" customWidth="1"/>
    <col min="14881" max="14881" width="12.5703125" bestFit="1" customWidth="1"/>
    <col min="14882" max="14882" width="13.140625" bestFit="1" customWidth="1"/>
    <col min="14883" max="14883" width="12.5703125" bestFit="1" customWidth="1"/>
    <col min="14884" max="14884" width="13.140625" bestFit="1" customWidth="1"/>
    <col min="14885" max="14885" width="14.42578125" bestFit="1" customWidth="1"/>
    <col min="14886" max="14886" width="13.140625" bestFit="1" customWidth="1"/>
    <col min="14887" max="14889" width="12.5703125" bestFit="1" customWidth="1"/>
    <col min="14890" max="14890" width="14.42578125" bestFit="1" customWidth="1"/>
    <col min="14891" max="14891" width="13.140625" bestFit="1" customWidth="1"/>
    <col min="14892" max="14894" width="12.5703125" bestFit="1" customWidth="1"/>
    <col min="14895" max="14895" width="15.7109375" bestFit="1" customWidth="1"/>
    <col min="14896" max="14896" width="13.140625" bestFit="1" customWidth="1"/>
    <col min="14897" max="14898" width="12.5703125" bestFit="1" customWidth="1"/>
    <col min="14899" max="14899" width="13.140625" bestFit="1" customWidth="1"/>
    <col min="14900" max="14900" width="13.28515625" bestFit="1" customWidth="1"/>
    <col min="14901" max="14901" width="13.140625" bestFit="1" customWidth="1"/>
    <col min="14902" max="14903" width="12.5703125" bestFit="1" customWidth="1"/>
    <col min="14904" max="14904" width="13.140625" bestFit="1" customWidth="1"/>
    <col min="14905" max="14905" width="13.28515625" bestFit="1" customWidth="1"/>
    <col min="14906" max="14909" width="13.140625" bestFit="1" customWidth="1"/>
    <col min="14910" max="14910" width="13.28515625" bestFit="1" customWidth="1"/>
    <col min="14911" max="14911" width="12.5703125" bestFit="1" customWidth="1"/>
    <col min="14912" max="14912" width="13.28515625" bestFit="1" customWidth="1"/>
    <col min="14913" max="14913" width="17.85546875" bestFit="1" customWidth="1"/>
    <col min="14914" max="14914" width="12.5703125" bestFit="1" customWidth="1"/>
    <col min="14915" max="14915" width="13.140625" bestFit="1" customWidth="1"/>
    <col min="14916" max="14916" width="13.28515625" bestFit="1" customWidth="1"/>
    <col min="14917" max="14917" width="12.5703125" bestFit="1" customWidth="1"/>
    <col min="14918" max="14919" width="13.140625" bestFit="1" customWidth="1"/>
    <col min="14920" max="14927" width="12.5703125" bestFit="1" customWidth="1"/>
    <col min="14928" max="14929" width="13.140625" bestFit="1" customWidth="1"/>
    <col min="14930" max="14932" width="12.5703125" bestFit="1" customWidth="1"/>
    <col min="14933" max="14934" width="13.140625" bestFit="1" customWidth="1"/>
    <col min="14935" max="14935" width="13.28515625" bestFit="1" customWidth="1"/>
    <col min="14936" max="14936" width="12.5703125" bestFit="1" customWidth="1"/>
    <col min="14937" max="14937" width="13.140625" bestFit="1" customWidth="1"/>
    <col min="14938" max="14939" width="12.5703125" bestFit="1" customWidth="1"/>
    <col min="14940" max="14940" width="13.42578125" customWidth="1"/>
    <col min="14941" max="14941" width="10.140625" customWidth="1"/>
    <col min="14942" max="14942" width="11.140625" customWidth="1"/>
    <col min="14943" max="14943" width="10.28515625" customWidth="1"/>
    <col min="14944" max="14944" width="12.5703125" bestFit="1" customWidth="1"/>
    <col min="14945" max="14945" width="10.42578125" customWidth="1"/>
    <col min="14946" max="14946" width="10.7109375" customWidth="1"/>
    <col min="14947" max="14947" width="13.140625" bestFit="1" customWidth="1"/>
    <col min="14948" max="14949" width="12.5703125" bestFit="1" customWidth="1"/>
    <col min="14950" max="14950" width="14.42578125" bestFit="1" customWidth="1"/>
    <col min="14951" max="14951" width="13.140625" bestFit="1" customWidth="1"/>
    <col min="15106" max="15106" width="8.28515625" customWidth="1"/>
    <col min="15107" max="15107" width="16.85546875" customWidth="1"/>
    <col min="15108" max="15108" width="11.42578125" customWidth="1"/>
    <col min="15109" max="15109" width="10.28515625" customWidth="1"/>
    <col min="15110" max="15110" width="14.5703125" customWidth="1"/>
    <col min="15111" max="15111" width="10.7109375" customWidth="1"/>
    <col min="15112" max="15112" width="12.5703125" bestFit="1" customWidth="1"/>
    <col min="15113" max="15113" width="10.5703125" customWidth="1"/>
    <col min="15114" max="15115" width="10.7109375" customWidth="1"/>
    <col min="15116" max="15116" width="16.7109375" bestFit="1" customWidth="1"/>
    <col min="15117" max="15117" width="13.140625" bestFit="1" customWidth="1"/>
    <col min="15118" max="15118" width="13.28515625" customWidth="1"/>
    <col min="15119" max="15120" width="12.5703125" bestFit="1" customWidth="1"/>
    <col min="15121" max="15121" width="13.85546875" customWidth="1"/>
    <col min="15122" max="15122" width="13.140625" bestFit="1" customWidth="1"/>
    <col min="15123" max="15123" width="14.140625" customWidth="1"/>
    <col min="15124" max="15124" width="20.28515625" customWidth="1"/>
    <col min="15125" max="15125" width="14.42578125" bestFit="1" customWidth="1"/>
    <col min="15126" max="15126" width="10.85546875" customWidth="1"/>
    <col min="15127" max="15127" width="16.7109375" bestFit="1" customWidth="1"/>
    <col min="15128" max="15128" width="13.140625" bestFit="1" customWidth="1"/>
    <col min="15129" max="15130" width="12.5703125" bestFit="1" customWidth="1"/>
    <col min="15131" max="15131" width="14.42578125" bestFit="1" customWidth="1"/>
    <col min="15132" max="15133" width="13.140625" bestFit="1" customWidth="1"/>
    <col min="15134" max="15135" width="12.5703125" bestFit="1" customWidth="1"/>
    <col min="15136" max="15136" width="13.28515625" bestFit="1" customWidth="1"/>
    <col min="15137" max="15137" width="12.5703125" bestFit="1" customWidth="1"/>
    <col min="15138" max="15138" width="13.140625" bestFit="1" customWidth="1"/>
    <col min="15139" max="15139" width="12.5703125" bestFit="1" customWidth="1"/>
    <col min="15140" max="15140" width="13.140625" bestFit="1" customWidth="1"/>
    <col min="15141" max="15141" width="14.42578125" bestFit="1" customWidth="1"/>
    <col min="15142" max="15142" width="13.140625" bestFit="1" customWidth="1"/>
    <col min="15143" max="15145" width="12.5703125" bestFit="1" customWidth="1"/>
    <col min="15146" max="15146" width="14.42578125" bestFit="1" customWidth="1"/>
    <col min="15147" max="15147" width="13.140625" bestFit="1" customWidth="1"/>
    <col min="15148" max="15150" width="12.5703125" bestFit="1" customWidth="1"/>
    <col min="15151" max="15151" width="15.7109375" bestFit="1" customWidth="1"/>
    <col min="15152" max="15152" width="13.140625" bestFit="1" customWidth="1"/>
    <col min="15153" max="15154" width="12.5703125" bestFit="1" customWidth="1"/>
    <col min="15155" max="15155" width="13.140625" bestFit="1" customWidth="1"/>
    <col min="15156" max="15156" width="13.28515625" bestFit="1" customWidth="1"/>
    <col min="15157" max="15157" width="13.140625" bestFit="1" customWidth="1"/>
    <col min="15158" max="15159" width="12.5703125" bestFit="1" customWidth="1"/>
    <col min="15160" max="15160" width="13.140625" bestFit="1" customWidth="1"/>
    <col min="15161" max="15161" width="13.28515625" bestFit="1" customWidth="1"/>
    <col min="15162" max="15165" width="13.140625" bestFit="1" customWidth="1"/>
    <col min="15166" max="15166" width="13.28515625" bestFit="1" customWidth="1"/>
    <col min="15167" max="15167" width="12.5703125" bestFit="1" customWidth="1"/>
    <col min="15168" max="15168" width="13.28515625" bestFit="1" customWidth="1"/>
    <col min="15169" max="15169" width="17.85546875" bestFit="1" customWidth="1"/>
    <col min="15170" max="15170" width="12.5703125" bestFit="1" customWidth="1"/>
    <col min="15171" max="15171" width="13.140625" bestFit="1" customWidth="1"/>
    <col min="15172" max="15172" width="13.28515625" bestFit="1" customWidth="1"/>
    <col min="15173" max="15173" width="12.5703125" bestFit="1" customWidth="1"/>
    <col min="15174" max="15175" width="13.140625" bestFit="1" customWidth="1"/>
    <col min="15176" max="15183" width="12.5703125" bestFit="1" customWidth="1"/>
    <col min="15184" max="15185" width="13.140625" bestFit="1" customWidth="1"/>
    <col min="15186" max="15188" width="12.5703125" bestFit="1" customWidth="1"/>
    <col min="15189" max="15190" width="13.140625" bestFit="1" customWidth="1"/>
    <col min="15191" max="15191" width="13.28515625" bestFit="1" customWidth="1"/>
    <col min="15192" max="15192" width="12.5703125" bestFit="1" customWidth="1"/>
    <col min="15193" max="15193" width="13.140625" bestFit="1" customWidth="1"/>
    <col min="15194" max="15195" width="12.5703125" bestFit="1" customWidth="1"/>
    <col min="15196" max="15196" width="13.42578125" customWidth="1"/>
    <col min="15197" max="15197" width="10.140625" customWidth="1"/>
    <col min="15198" max="15198" width="11.140625" customWidth="1"/>
    <col min="15199" max="15199" width="10.28515625" customWidth="1"/>
    <col min="15200" max="15200" width="12.5703125" bestFit="1" customWidth="1"/>
    <col min="15201" max="15201" width="10.42578125" customWidth="1"/>
    <col min="15202" max="15202" width="10.7109375" customWidth="1"/>
    <col min="15203" max="15203" width="13.140625" bestFit="1" customWidth="1"/>
    <col min="15204" max="15205" width="12.5703125" bestFit="1" customWidth="1"/>
    <col min="15206" max="15206" width="14.42578125" bestFit="1" customWidth="1"/>
    <col min="15207" max="15207" width="13.140625" bestFit="1" customWidth="1"/>
    <col min="15362" max="15362" width="8.28515625" customWidth="1"/>
    <col min="15363" max="15363" width="16.85546875" customWidth="1"/>
    <col min="15364" max="15364" width="11.42578125" customWidth="1"/>
    <col min="15365" max="15365" width="10.28515625" customWidth="1"/>
    <col min="15366" max="15366" width="14.5703125" customWidth="1"/>
    <col min="15367" max="15367" width="10.7109375" customWidth="1"/>
    <col min="15368" max="15368" width="12.5703125" bestFit="1" customWidth="1"/>
    <col min="15369" max="15369" width="10.5703125" customWidth="1"/>
    <col min="15370" max="15371" width="10.7109375" customWidth="1"/>
    <col min="15372" max="15372" width="16.7109375" bestFit="1" customWidth="1"/>
    <col min="15373" max="15373" width="13.140625" bestFit="1" customWidth="1"/>
    <col min="15374" max="15374" width="13.28515625" customWidth="1"/>
    <col min="15375" max="15376" width="12.5703125" bestFit="1" customWidth="1"/>
    <col min="15377" max="15377" width="13.85546875" customWidth="1"/>
    <col min="15378" max="15378" width="13.140625" bestFit="1" customWidth="1"/>
    <col min="15379" max="15379" width="14.140625" customWidth="1"/>
    <col min="15380" max="15380" width="20.28515625" customWidth="1"/>
    <col min="15381" max="15381" width="14.42578125" bestFit="1" customWidth="1"/>
    <col min="15382" max="15382" width="10.85546875" customWidth="1"/>
    <col min="15383" max="15383" width="16.7109375" bestFit="1" customWidth="1"/>
    <col min="15384" max="15384" width="13.140625" bestFit="1" customWidth="1"/>
    <col min="15385" max="15386" width="12.5703125" bestFit="1" customWidth="1"/>
    <col min="15387" max="15387" width="14.42578125" bestFit="1" customWidth="1"/>
    <col min="15388" max="15389" width="13.140625" bestFit="1" customWidth="1"/>
    <col min="15390" max="15391" width="12.5703125" bestFit="1" customWidth="1"/>
    <col min="15392" max="15392" width="13.28515625" bestFit="1" customWidth="1"/>
    <col min="15393" max="15393" width="12.5703125" bestFit="1" customWidth="1"/>
    <col min="15394" max="15394" width="13.140625" bestFit="1" customWidth="1"/>
    <col min="15395" max="15395" width="12.5703125" bestFit="1" customWidth="1"/>
    <col min="15396" max="15396" width="13.140625" bestFit="1" customWidth="1"/>
    <col min="15397" max="15397" width="14.42578125" bestFit="1" customWidth="1"/>
    <col min="15398" max="15398" width="13.140625" bestFit="1" customWidth="1"/>
    <col min="15399" max="15401" width="12.5703125" bestFit="1" customWidth="1"/>
    <col min="15402" max="15402" width="14.42578125" bestFit="1" customWidth="1"/>
    <col min="15403" max="15403" width="13.140625" bestFit="1" customWidth="1"/>
    <col min="15404" max="15406" width="12.5703125" bestFit="1" customWidth="1"/>
    <col min="15407" max="15407" width="15.7109375" bestFit="1" customWidth="1"/>
    <col min="15408" max="15408" width="13.140625" bestFit="1" customWidth="1"/>
    <col min="15409" max="15410" width="12.5703125" bestFit="1" customWidth="1"/>
    <col min="15411" max="15411" width="13.140625" bestFit="1" customWidth="1"/>
    <col min="15412" max="15412" width="13.28515625" bestFit="1" customWidth="1"/>
    <col min="15413" max="15413" width="13.140625" bestFit="1" customWidth="1"/>
    <col min="15414" max="15415" width="12.5703125" bestFit="1" customWidth="1"/>
    <col min="15416" max="15416" width="13.140625" bestFit="1" customWidth="1"/>
    <col min="15417" max="15417" width="13.28515625" bestFit="1" customWidth="1"/>
    <col min="15418" max="15421" width="13.140625" bestFit="1" customWidth="1"/>
    <col min="15422" max="15422" width="13.28515625" bestFit="1" customWidth="1"/>
    <col min="15423" max="15423" width="12.5703125" bestFit="1" customWidth="1"/>
    <col min="15424" max="15424" width="13.28515625" bestFit="1" customWidth="1"/>
    <col min="15425" max="15425" width="17.85546875" bestFit="1" customWidth="1"/>
    <col min="15426" max="15426" width="12.5703125" bestFit="1" customWidth="1"/>
    <col min="15427" max="15427" width="13.140625" bestFit="1" customWidth="1"/>
    <col min="15428" max="15428" width="13.28515625" bestFit="1" customWidth="1"/>
    <col min="15429" max="15429" width="12.5703125" bestFit="1" customWidth="1"/>
    <col min="15430" max="15431" width="13.140625" bestFit="1" customWidth="1"/>
    <col min="15432" max="15439" width="12.5703125" bestFit="1" customWidth="1"/>
    <col min="15440" max="15441" width="13.140625" bestFit="1" customWidth="1"/>
    <col min="15442" max="15444" width="12.5703125" bestFit="1" customWidth="1"/>
    <col min="15445" max="15446" width="13.140625" bestFit="1" customWidth="1"/>
    <col min="15447" max="15447" width="13.28515625" bestFit="1" customWidth="1"/>
    <col min="15448" max="15448" width="12.5703125" bestFit="1" customWidth="1"/>
    <col min="15449" max="15449" width="13.140625" bestFit="1" customWidth="1"/>
    <col min="15450" max="15451" width="12.5703125" bestFit="1" customWidth="1"/>
    <col min="15452" max="15452" width="13.42578125" customWidth="1"/>
    <col min="15453" max="15453" width="10.140625" customWidth="1"/>
    <col min="15454" max="15454" width="11.140625" customWidth="1"/>
    <col min="15455" max="15455" width="10.28515625" customWidth="1"/>
    <col min="15456" max="15456" width="12.5703125" bestFit="1" customWidth="1"/>
    <col min="15457" max="15457" width="10.42578125" customWidth="1"/>
    <col min="15458" max="15458" width="10.7109375" customWidth="1"/>
    <col min="15459" max="15459" width="13.140625" bestFit="1" customWidth="1"/>
    <col min="15460" max="15461" width="12.5703125" bestFit="1" customWidth="1"/>
    <col min="15462" max="15462" width="14.42578125" bestFit="1" customWidth="1"/>
    <col min="15463" max="15463" width="13.140625" bestFit="1" customWidth="1"/>
    <col min="15618" max="15618" width="8.28515625" customWidth="1"/>
    <col min="15619" max="15619" width="16.85546875" customWidth="1"/>
    <col min="15620" max="15620" width="11.42578125" customWidth="1"/>
    <col min="15621" max="15621" width="10.28515625" customWidth="1"/>
    <col min="15622" max="15622" width="14.5703125" customWidth="1"/>
    <col min="15623" max="15623" width="10.7109375" customWidth="1"/>
    <col min="15624" max="15624" width="12.5703125" bestFit="1" customWidth="1"/>
    <col min="15625" max="15625" width="10.5703125" customWidth="1"/>
    <col min="15626" max="15627" width="10.7109375" customWidth="1"/>
    <col min="15628" max="15628" width="16.7109375" bestFit="1" customWidth="1"/>
    <col min="15629" max="15629" width="13.140625" bestFit="1" customWidth="1"/>
    <col min="15630" max="15630" width="13.28515625" customWidth="1"/>
    <col min="15631" max="15632" width="12.5703125" bestFit="1" customWidth="1"/>
    <col min="15633" max="15633" width="13.85546875" customWidth="1"/>
    <col min="15634" max="15634" width="13.140625" bestFit="1" customWidth="1"/>
    <col min="15635" max="15635" width="14.140625" customWidth="1"/>
    <col min="15636" max="15636" width="20.28515625" customWidth="1"/>
    <col min="15637" max="15637" width="14.42578125" bestFit="1" customWidth="1"/>
    <col min="15638" max="15638" width="10.85546875" customWidth="1"/>
    <col min="15639" max="15639" width="16.7109375" bestFit="1" customWidth="1"/>
    <col min="15640" max="15640" width="13.140625" bestFit="1" customWidth="1"/>
    <col min="15641" max="15642" width="12.5703125" bestFit="1" customWidth="1"/>
    <col min="15643" max="15643" width="14.42578125" bestFit="1" customWidth="1"/>
    <col min="15644" max="15645" width="13.140625" bestFit="1" customWidth="1"/>
    <col min="15646" max="15647" width="12.5703125" bestFit="1" customWidth="1"/>
    <col min="15648" max="15648" width="13.28515625" bestFit="1" customWidth="1"/>
    <col min="15649" max="15649" width="12.5703125" bestFit="1" customWidth="1"/>
    <col min="15650" max="15650" width="13.140625" bestFit="1" customWidth="1"/>
    <col min="15651" max="15651" width="12.5703125" bestFit="1" customWidth="1"/>
    <col min="15652" max="15652" width="13.140625" bestFit="1" customWidth="1"/>
    <col min="15653" max="15653" width="14.42578125" bestFit="1" customWidth="1"/>
    <col min="15654" max="15654" width="13.140625" bestFit="1" customWidth="1"/>
    <col min="15655" max="15657" width="12.5703125" bestFit="1" customWidth="1"/>
    <col min="15658" max="15658" width="14.42578125" bestFit="1" customWidth="1"/>
    <col min="15659" max="15659" width="13.140625" bestFit="1" customWidth="1"/>
    <col min="15660" max="15662" width="12.5703125" bestFit="1" customWidth="1"/>
    <col min="15663" max="15663" width="15.7109375" bestFit="1" customWidth="1"/>
    <col min="15664" max="15664" width="13.140625" bestFit="1" customWidth="1"/>
    <col min="15665" max="15666" width="12.5703125" bestFit="1" customWidth="1"/>
    <col min="15667" max="15667" width="13.140625" bestFit="1" customWidth="1"/>
    <col min="15668" max="15668" width="13.28515625" bestFit="1" customWidth="1"/>
    <col min="15669" max="15669" width="13.140625" bestFit="1" customWidth="1"/>
    <col min="15670" max="15671" width="12.5703125" bestFit="1" customWidth="1"/>
    <col min="15672" max="15672" width="13.140625" bestFit="1" customWidth="1"/>
    <col min="15673" max="15673" width="13.28515625" bestFit="1" customWidth="1"/>
    <col min="15674" max="15677" width="13.140625" bestFit="1" customWidth="1"/>
    <col min="15678" max="15678" width="13.28515625" bestFit="1" customWidth="1"/>
    <col min="15679" max="15679" width="12.5703125" bestFit="1" customWidth="1"/>
    <col min="15680" max="15680" width="13.28515625" bestFit="1" customWidth="1"/>
    <col min="15681" max="15681" width="17.85546875" bestFit="1" customWidth="1"/>
    <col min="15682" max="15682" width="12.5703125" bestFit="1" customWidth="1"/>
    <col min="15683" max="15683" width="13.140625" bestFit="1" customWidth="1"/>
    <col min="15684" max="15684" width="13.28515625" bestFit="1" customWidth="1"/>
    <col min="15685" max="15685" width="12.5703125" bestFit="1" customWidth="1"/>
    <col min="15686" max="15687" width="13.140625" bestFit="1" customWidth="1"/>
    <col min="15688" max="15695" width="12.5703125" bestFit="1" customWidth="1"/>
    <col min="15696" max="15697" width="13.140625" bestFit="1" customWidth="1"/>
    <col min="15698" max="15700" width="12.5703125" bestFit="1" customWidth="1"/>
    <col min="15701" max="15702" width="13.140625" bestFit="1" customWidth="1"/>
    <col min="15703" max="15703" width="13.28515625" bestFit="1" customWidth="1"/>
    <col min="15704" max="15704" width="12.5703125" bestFit="1" customWidth="1"/>
    <col min="15705" max="15705" width="13.140625" bestFit="1" customWidth="1"/>
    <col min="15706" max="15707" width="12.5703125" bestFit="1" customWidth="1"/>
    <col min="15708" max="15708" width="13.42578125" customWidth="1"/>
    <col min="15709" max="15709" width="10.140625" customWidth="1"/>
    <col min="15710" max="15710" width="11.140625" customWidth="1"/>
    <col min="15711" max="15711" width="10.28515625" customWidth="1"/>
    <col min="15712" max="15712" width="12.5703125" bestFit="1" customWidth="1"/>
    <col min="15713" max="15713" width="10.42578125" customWidth="1"/>
    <col min="15714" max="15714" width="10.7109375" customWidth="1"/>
    <col min="15715" max="15715" width="13.140625" bestFit="1" customWidth="1"/>
    <col min="15716" max="15717" width="12.5703125" bestFit="1" customWidth="1"/>
    <col min="15718" max="15718" width="14.42578125" bestFit="1" customWidth="1"/>
    <col min="15719" max="15719" width="13.140625" bestFit="1" customWidth="1"/>
    <col min="15874" max="15874" width="8.28515625" customWidth="1"/>
    <col min="15875" max="15875" width="16.85546875" customWidth="1"/>
    <col min="15876" max="15876" width="11.42578125" customWidth="1"/>
    <col min="15877" max="15877" width="10.28515625" customWidth="1"/>
    <col min="15878" max="15878" width="14.5703125" customWidth="1"/>
    <col min="15879" max="15879" width="10.7109375" customWidth="1"/>
    <col min="15880" max="15880" width="12.5703125" bestFit="1" customWidth="1"/>
    <col min="15881" max="15881" width="10.5703125" customWidth="1"/>
    <col min="15882" max="15883" width="10.7109375" customWidth="1"/>
    <col min="15884" max="15884" width="16.7109375" bestFit="1" customWidth="1"/>
    <col min="15885" max="15885" width="13.140625" bestFit="1" customWidth="1"/>
    <col min="15886" max="15886" width="13.28515625" customWidth="1"/>
    <col min="15887" max="15888" width="12.5703125" bestFit="1" customWidth="1"/>
    <col min="15889" max="15889" width="13.85546875" customWidth="1"/>
    <col min="15890" max="15890" width="13.140625" bestFit="1" customWidth="1"/>
    <col min="15891" max="15891" width="14.140625" customWidth="1"/>
    <col min="15892" max="15892" width="20.28515625" customWidth="1"/>
    <col min="15893" max="15893" width="14.42578125" bestFit="1" customWidth="1"/>
    <col min="15894" max="15894" width="10.85546875" customWidth="1"/>
    <col min="15895" max="15895" width="16.7109375" bestFit="1" customWidth="1"/>
    <col min="15896" max="15896" width="13.140625" bestFit="1" customWidth="1"/>
    <col min="15897" max="15898" width="12.5703125" bestFit="1" customWidth="1"/>
    <col min="15899" max="15899" width="14.42578125" bestFit="1" customWidth="1"/>
    <col min="15900" max="15901" width="13.140625" bestFit="1" customWidth="1"/>
    <col min="15902" max="15903" width="12.5703125" bestFit="1" customWidth="1"/>
    <col min="15904" max="15904" width="13.28515625" bestFit="1" customWidth="1"/>
    <col min="15905" max="15905" width="12.5703125" bestFit="1" customWidth="1"/>
    <col min="15906" max="15906" width="13.140625" bestFit="1" customWidth="1"/>
    <col min="15907" max="15907" width="12.5703125" bestFit="1" customWidth="1"/>
    <col min="15908" max="15908" width="13.140625" bestFit="1" customWidth="1"/>
    <col min="15909" max="15909" width="14.42578125" bestFit="1" customWidth="1"/>
    <col min="15910" max="15910" width="13.140625" bestFit="1" customWidth="1"/>
    <col min="15911" max="15913" width="12.5703125" bestFit="1" customWidth="1"/>
    <col min="15914" max="15914" width="14.42578125" bestFit="1" customWidth="1"/>
    <col min="15915" max="15915" width="13.140625" bestFit="1" customWidth="1"/>
    <col min="15916" max="15918" width="12.5703125" bestFit="1" customWidth="1"/>
    <col min="15919" max="15919" width="15.7109375" bestFit="1" customWidth="1"/>
    <col min="15920" max="15920" width="13.140625" bestFit="1" customWidth="1"/>
    <col min="15921" max="15922" width="12.5703125" bestFit="1" customWidth="1"/>
    <col min="15923" max="15923" width="13.140625" bestFit="1" customWidth="1"/>
    <col min="15924" max="15924" width="13.28515625" bestFit="1" customWidth="1"/>
    <col min="15925" max="15925" width="13.140625" bestFit="1" customWidth="1"/>
    <col min="15926" max="15927" width="12.5703125" bestFit="1" customWidth="1"/>
    <col min="15928" max="15928" width="13.140625" bestFit="1" customWidth="1"/>
    <col min="15929" max="15929" width="13.28515625" bestFit="1" customWidth="1"/>
    <col min="15930" max="15933" width="13.140625" bestFit="1" customWidth="1"/>
    <col min="15934" max="15934" width="13.28515625" bestFit="1" customWidth="1"/>
    <col min="15935" max="15935" width="12.5703125" bestFit="1" customWidth="1"/>
    <col min="15936" max="15936" width="13.28515625" bestFit="1" customWidth="1"/>
    <col min="15937" max="15937" width="17.85546875" bestFit="1" customWidth="1"/>
    <col min="15938" max="15938" width="12.5703125" bestFit="1" customWidth="1"/>
    <col min="15939" max="15939" width="13.140625" bestFit="1" customWidth="1"/>
    <col min="15940" max="15940" width="13.28515625" bestFit="1" customWidth="1"/>
    <col min="15941" max="15941" width="12.5703125" bestFit="1" customWidth="1"/>
    <col min="15942" max="15943" width="13.140625" bestFit="1" customWidth="1"/>
    <col min="15944" max="15951" width="12.5703125" bestFit="1" customWidth="1"/>
    <col min="15952" max="15953" width="13.140625" bestFit="1" customWidth="1"/>
    <col min="15954" max="15956" width="12.5703125" bestFit="1" customWidth="1"/>
    <col min="15957" max="15958" width="13.140625" bestFit="1" customWidth="1"/>
    <col min="15959" max="15959" width="13.28515625" bestFit="1" customWidth="1"/>
    <col min="15960" max="15960" width="12.5703125" bestFit="1" customWidth="1"/>
    <col min="15961" max="15961" width="13.140625" bestFit="1" customWidth="1"/>
    <col min="15962" max="15963" width="12.5703125" bestFit="1" customWidth="1"/>
    <col min="15964" max="15964" width="13.42578125" customWidth="1"/>
    <col min="15965" max="15965" width="10.140625" customWidth="1"/>
    <col min="15966" max="15966" width="11.140625" customWidth="1"/>
    <col min="15967" max="15967" width="10.28515625" customWidth="1"/>
    <col min="15968" max="15968" width="12.5703125" bestFit="1" customWidth="1"/>
    <col min="15969" max="15969" width="10.42578125" customWidth="1"/>
    <col min="15970" max="15970" width="10.7109375" customWidth="1"/>
    <col min="15971" max="15971" width="13.140625" bestFit="1" customWidth="1"/>
    <col min="15972" max="15973" width="12.5703125" bestFit="1" customWidth="1"/>
    <col min="15974" max="15974" width="14.42578125" bestFit="1" customWidth="1"/>
    <col min="15975" max="15975" width="13.140625" bestFit="1" customWidth="1"/>
    <col min="16130" max="16130" width="8.28515625" customWidth="1"/>
    <col min="16131" max="16131" width="16.85546875" customWidth="1"/>
    <col min="16132" max="16132" width="11.42578125" customWidth="1"/>
    <col min="16133" max="16133" width="10.28515625" customWidth="1"/>
    <col min="16134" max="16134" width="14.5703125" customWidth="1"/>
    <col min="16135" max="16135" width="10.7109375" customWidth="1"/>
    <col min="16136" max="16136" width="12.5703125" bestFit="1" customWidth="1"/>
    <col min="16137" max="16137" width="10.5703125" customWidth="1"/>
    <col min="16138" max="16139" width="10.7109375" customWidth="1"/>
    <col min="16140" max="16140" width="16.7109375" bestFit="1" customWidth="1"/>
    <col min="16141" max="16141" width="13.140625" bestFit="1" customWidth="1"/>
    <col min="16142" max="16142" width="13.28515625" customWidth="1"/>
    <col min="16143" max="16144" width="12.5703125" bestFit="1" customWidth="1"/>
    <col min="16145" max="16145" width="13.85546875" customWidth="1"/>
    <col min="16146" max="16146" width="13.140625" bestFit="1" customWidth="1"/>
    <col min="16147" max="16147" width="14.140625" customWidth="1"/>
    <col min="16148" max="16148" width="20.28515625" customWidth="1"/>
    <col min="16149" max="16149" width="14.42578125" bestFit="1" customWidth="1"/>
    <col min="16150" max="16150" width="10.85546875" customWidth="1"/>
    <col min="16151" max="16151" width="16.7109375" bestFit="1" customWidth="1"/>
    <col min="16152" max="16152" width="13.140625" bestFit="1" customWidth="1"/>
    <col min="16153" max="16154" width="12.5703125" bestFit="1" customWidth="1"/>
    <col min="16155" max="16155" width="14.42578125" bestFit="1" customWidth="1"/>
    <col min="16156" max="16157" width="13.140625" bestFit="1" customWidth="1"/>
    <col min="16158" max="16159" width="12.5703125" bestFit="1" customWidth="1"/>
    <col min="16160" max="16160" width="13.28515625" bestFit="1" customWidth="1"/>
    <col min="16161" max="16161" width="12.5703125" bestFit="1" customWidth="1"/>
    <col min="16162" max="16162" width="13.140625" bestFit="1" customWidth="1"/>
    <col min="16163" max="16163" width="12.5703125" bestFit="1" customWidth="1"/>
    <col min="16164" max="16164" width="13.140625" bestFit="1" customWidth="1"/>
    <col min="16165" max="16165" width="14.42578125" bestFit="1" customWidth="1"/>
    <col min="16166" max="16166" width="13.140625" bestFit="1" customWidth="1"/>
    <col min="16167" max="16169" width="12.5703125" bestFit="1" customWidth="1"/>
    <col min="16170" max="16170" width="14.42578125" bestFit="1" customWidth="1"/>
    <col min="16171" max="16171" width="13.140625" bestFit="1" customWidth="1"/>
    <col min="16172" max="16174" width="12.5703125" bestFit="1" customWidth="1"/>
    <col min="16175" max="16175" width="15.7109375" bestFit="1" customWidth="1"/>
    <col min="16176" max="16176" width="13.140625" bestFit="1" customWidth="1"/>
    <col min="16177" max="16178" width="12.5703125" bestFit="1" customWidth="1"/>
    <col min="16179" max="16179" width="13.140625" bestFit="1" customWidth="1"/>
    <col min="16180" max="16180" width="13.28515625" bestFit="1" customWidth="1"/>
    <col min="16181" max="16181" width="13.140625" bestFit="1" customWidth="1"/>
    <col min="16182" max="16183" width="12.5703125" bestFit="1" customWidth="1"/>
    <col min="16184" max="16184" width="13.140625" bestFit="1" customWidth="1"/>
    <col min="16185" max="16185" width="13.28515625" bestFit="1" customWidth="1"/>
    <col min="16186" max="16189" width="13.140625" bestFit="1" customWidth="1"/>
    <col min="16190" max="16190" width="13.28515625" bestFit="1" customWidth="1"/>
    <col min="16191" max="16191" width="12.5703125" bestFit="1" customWidth="1"/>
    <col min="16192" max="16192" width="13.28515625" bestFit="1" customWidth="1"/>
    <col min="16193" max="16193" width="17.85546875" bestFit="1" customWidth="1"/>
    <col min="16194" max="16194" width="12.5703125" bestFit="1" customWidth="1"/>
    <col min="16195" max="16195" width="13.140625" bestFit="1" customWidth="1"/>
    <col min="16196" max="16196" width="13.28515625" bestFit="1" customWidth="1"/>
    <col min="16197" max="16197" width="12.5703125" bestFit="1" customWidth="1"/>
    <col min="16198" max="16199" width="13.140625" bestFit="1" customWidth="1"/>
    <col min="16200" max="16207" width="12.5703125" bestFit="1" customWidth="1"/>
    <col min="16208" max="16209" width="13.140625" bestFit="1" customWidth="1"/>
    <col min="16210" max="16212" width="12.5703125" bestFit="1" customWidth="1"/>
    <col min="16213" max="16214" width="13.140625" bestFit="1" customWidth="1"/>
    <col min="16215" max="16215" width="13.28515625" bestFit="1" customWidth="1"/>
    <col min="16216" max="16216" width="12.5703125" bestFit="1" customWidth="1"/>
    <col min="16217" max="16217" width="13.140625" bestFit="1" customWidth="1"/>
    <col min="16218" max="16219" width="12.5703125" bestFit="1" customWidth="1"/>
    <col min="16220" max="16220" width="13.42578125" customWidth="1"/>
    <col min="16221" max="16221" width="10.140625" customWidth="1"/>
    <col min="16222" max="16222" width="11.140625" customWidth="1"/>
    <col min="16223" max="16223" width="10.28515625" customWidth="1"/>
    <col min="16224" max="16224" width="12.5703125" bestFit="1" customWidth="1"/>
    <col min="16225" max="16225" width="10.42578125" customWidth="1"/>
    <col min="16226" max="16226" width="10.7109375" customWidth="1"/>
    <col min="16227" max="16227" width="13.140625" bestFit="1" customWidth="1"/>
    <col min="16228" max="16229" width="12.5703125" bestFit="1" customWidth="1"/>
    <col min="16230" max="16230" width="14.42578125" bestFit="1" customWidth="1"/>
    <col min="16231" max="16231" width="13.140625" bestFit="1" customWidth="1"/>
  </cols>
  <sheetData>
    <row r="1" spans="1:103" ht="46.5" customHeight="1" thickBot="1" x14ac:dyDescent="0.4">
      <c r="A1" s="164" t="s">
        <v>160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32"/>
      <c r="S1" s="32"/>
      <c r="T1" s="32"/>
      <c r="U1" s="32"/>
      <c r="V1" s="32"/>
      <c r="W1" s="32"/>
      <c r="X1" s="32"/>
      <c r="Y1" s="32"/>
      <c r="Z1" s="32"/>
      <c r="AA1" s="32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</row>
    <row r="2" spans="1:103" s="1" customFormat="1" ht="14.25" customHeight="1" x14ac:dyDescent="0.2">
      <c r="A2" s="190" t="s">
        <v>102</v>
      </c>
      <c r="B2" s="189" t="s">
        <v>101</v>
      </c>
      <c r="C2" s="189"/>
      <c r="D2" s="21" t="s">
        <v>0</v>
      </c>
      <c r="E2" s="21" t="s">
        <v>1</v>
      </c>
      <c r="F2" s="21" t="s">
        <v>2</v>
      </c>
      <c r="G2" s="21" t="s">
        <v>3</v>
      </c>
      <c r="H2" s="21" t="s">
        <v>4</v>
      </c>
      <c r="I2" s="21" t="s">
        <v>5</v>
      </c>
      <c r="J2" s="21" t="s">
        <v>6</v>
      </c>
      <c r="K2" s="21" t="s">
        <v>7</v>
      </c>
      <c r="L2" s="21" t="s">
        <v>8</v>
      </c>
      <c r="M2" s="21" t="s">
        <v>9</v>
      </c>
      <c r="N2" s="21" t="s">
        <v>10</v>
      </c>
      <c r="O2" s="21" t="s">
        <v>11</v>
      </c>
      <c r="P2" s="21" t="s">
        <v>12</v>
      </c>
      <c r="Q2" s="21" t="s">
        <v>13</v>
      </c>
      <c r="R2" s="21" t="s">
        <v>14</v>
      </c>
      <c r="S2" s="21" t="s">
        <v>15</v>
      </c>
      <c r="T2" s="21" t="s">
        <v>16</v>
      </c>
      <c r="U2" s="21" t="s">
        <v>17</v>
      </c>
      <c r="V2" s="21" t="s">
        <v>18</v>
      </c>
      <c r="W2" s="21" t="s">
        <v>19</v>
      </c>
      <c r="X2" s="21" t="s">
        <v>20</v>
      </c>
      <c r="Y2" s="21" t="s">
        <v>21</v>
      </c>
      <c r="Z2" s="21" t="s">
        <v>22</v>
      </c>
      <c r="AA2" s="21" t="s">
        <v>23</v>
      </c>
      <c r="AB2" s="21" t="s">
        <v>24</v>
      </c>
      <c r="AC2" s="21" t="s">
        <v>25</v>
      </c>
      <c r="AD2" s="21" t="s">
        <v>26</v>
      </c>
      <c r="AE2" s="21" t="s">
        <v>27</v>
      </c>
      <c r="AF2" s="21" t="s">
        <v>28</v>
      </c>
      <c r="AG2" s="21" t="s">
        <v>29</v>
      </c>
      <c r="AH2" s="21" t="s">
        <v>30</v>
      </c>
      <c r="AI2" s="21" t="s">
        <v>31</v>
      </c>
      <c r="AJ2" s="21" t="s">
        <v>32</v>
      </c>
      <c r="AK2" s="21" t="s">
        <v>33</v>
      </c>
      <c r="AL2" s="21" t="s">
        <v>34</v>
      </c>
      <c r="AM2" s="21" t="s">
        <v>35</v>
      </c>
      <c r="AN2" s="21" t="s">
        <v>36</v>
      </c>
      <c r="AO2" s="21" t="s">
        <v>37</v>
      </c>
      <c r="AP2" s="21" t="s">
        <v>38</v>
      </c>
      <c r="AQ2" s="21" t="s">
        <v>39</v>
      </c>
      <c r="AR2" s="21" t="s">
        <v>40</v>
      </c>
      <c r="AS2" s="21" t="s">
        <v>41</v>
      </c>
      <c r="AT2" s="21" t="s">
        <v>42</v>
      </c>
      <c r="AU2" s="21" t="s">
        <v>43</v>
      </c>
      <c r="AV2" s="21" t="s">
        <v>44</v>
      </c>
      <c r="AW2" s="21" t="s">
        <v>45</v>
      </c>
      <c r="AX2" s="21" t="s">
        <v>46</v>
      </c>
      <c r="AY2" s="21" t="s">
        <v>47</v>
      </c>
      <c r="AZ2" s="21" t="s">
        <v>48</v>
      </c>
      <c r="BA2" s="21" t="s">
        <v>49</v>
      </c>
      <c r="BB2" s="21" t="s">
        <v>50</v>
      </c>
      <c r="BC2" s="21" t="s">
        <v>51</v>
      </c>
      <c r="BD2" s="21" t="s">
        <v>52</v>
      </c>
      <c r="BE2" s="21" t="s">
        <v>53</v>
      </c>
      <c r="BF2" s="21" t="s">
        <v>54</v>
      </c>
      <c r="BG2" s="21" t="s">
        <v>55</v>
      </c>
      <c r="BH2" s="21" t="s">
        <v>56</v>
      </c>
      <c r="BI2" s="21" t="s">
        <v>57</v>
      </c>
      <c r="BJ2" s="21" t="s">
        <v>58</v>
      </c>
      <c r="BK2" s="21" t="s">
        <v>59</v>
      </c>
      <c r="BL2" s="21" t="s">
        <v>60</v>
      </c>
      <c r="BM2" s="21" t="s">
        <v>61</v>
      </c>
      <c r="BN2" s="21" t="s">
        <v>62</v>
      </c>
      <c r="BO2" s="21" t="s">
        <v>63</v>
      </c>
      <c r="BP2" s="21" t="s">
        <v>64</v>
      </c>
      <c r="BQ2" s="21" t="s">
        <v>65</v>
      </c>
      <c r="BR2" s="21" t="s">
        <v>66</v>
      </c>
      <c r="BS2" s="21" t="s">
        <v>67</v>
      </c>
      <c r="BT2" s="21" t="s">
        <v>68</v>
      </c>
      <c r="BU2" s="21" t="s">
        <v>69</v>
      </c>
      <c r="BV2" s="21" t="s">
        <v>70</v>
      </c>
      <c r="BW2" s="21" t="s">
        <v>71</v>
      </c>
      <c r="BX2" s="21" t="s">
        <v>72</v>
      </c>
      <c r="BY2" s="21" t="s">
        <v>73</v>
      </c>
      <c r="BZ2" s="21" t="s">
        <v>74</v>
      </c>
      <c r="CA2" s="21" t="s">
        <v>75</v>
      </c>
      <c r="CB2" s="21" t="s">
        <v>76</v>
      </c>
      <c r="CC2" s="21" t="s">
        <v>77</v>
      </c>
      <c r="CD2" s="21" t="s">
        <v>78</v>
      </c>
      <c r="CE2" s="21" t="s">
        <v>79</v>
      </c>
      <c r="CF2" s="21" t="s">
        <v>80</v>
      </c>
      <c r="CG2" s="21" t="s">
        <v>81</v>
      </c>
      <c r="CH2" s="21" t="s">
        <v>82</v>
      </c>
      <c r="CI2" s="21" t="s">
        <v>83</v>
      </c>
      <c r="CJ2" s="21" t="s">
        <v>84</v>
      </c>
      <c r="CK2" s="21" t="s">
        <v>85</v>
      </c>
      <c r="CL2" s="21" t="s">
        <v>86</v>
      </c>
      <c r="CM2" s="21" t="s">
        <v>87</v>
      </c>
      <c r="CN2" s="21" t="s">
        <v>88</v>
      </c>
      <c r="CO2" s="21" t="s">
        <v>89</v>
      </c>
      <c r="CP2" s="21" t="s">
        <v>90</v>
      </c>
      <c r="CQ2" s="21" t="s">
        <v>91</v>
      </c>
      <c r="CR2" s="21" t="s">
        <v>92</v>
      </c>
      <c r="CS2" s="21" t="s">
        <v>93</v>
      </c>
      <c r="CT2" s="21" t="s">
        <v>94</v>
      </c>
      <c r="CU2" s="21" t="s">
        <v>95</v>
      </c>
      <c r="CV2" s="21" t="s">
        <v>96</v>
      </c>
      <c r="CW2" s="21" t="s">
        <v>97</v>
      </c>
      <c r="CX2" s="21" t="s">
        <v>98</v>
      </c>
      <c r="CY2" s="22" t="s">
        <v>99</v>
      </c>
    </row>
    <row r="3" spans="1:103" s="7" customFormat="1" ht="13.5" thickBot="1" x14ac:dyDescent="0.25">
      <c r="A3" s="177"/>
      <c r="B3" s="30" t="s">
        <v>159</v>
      </c>
      <c r="C3" s="30" t="s">
        <v>100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31"/>
    </row>
    <row r="4" spans="1:103" x14ac:dyDescent="0.2">
      <c r="A4" s="23">
        <v>1</v>
      </c>
      <c r="B4" s="24">
        <v>-0.66</v>
      </c>
      <c r="C4" s="25">
        <v>0.36</v>
      </c>
      <c r="D4" s="26">
        <v>10.628368885687774</v>
      </c>
      <c r="E4" s="26">
        <v>1.9055478709253113</v>
      </c>
      <c r="F4" s="26">
        <v>44.102351897360222</v>
      </c>
      <c r="G4" s="24">
        <v>14679.92666714149</v>
      </c>
      <c r="H4" s="27">
        <v>8.7163691826843035</v>
      </c>
      <c r="I4" s="27">
        <v>0.90497788864262096</v>
      </c>
      <c r="J4" s="27">
        <v>3.271431373873572E-2</v>
      </c>
      <c r="K4" s="27">
        <v>8.4977574357844112</v>
      </c>
      <c r="L4" s="24">
        <v>2710765.2500401111</v>
      </c>
      <c r="M4" s="27">
        <v>0.74532918912872914</v>
      </c>
      <c r="N4" s="27">
        <v>0.77562152819194741</v>
      </c>
      <c r="O4" s="27">
        <v>2.6269121955668735E-2</v>
      </c>
      <c r="P4" s="27">
        <v>7.5779419938050196</v>
      </c>
      <c r="Q4" s="28">
        <v>4339794.7249931106</v>
      </c>
      <c r="R4" s="27">
        <v>0.57594502204455722</v>
      </c>
      <c r="S4" s="24">
        <v>592860.39554879768</v>
      </c>
      <c r="T4" s="24">
        <v>1870876117.2435946</v>
      </c>
      <c r="U4" s="27">
        <v>11950.524779185265</v>
      </c>
      <c r="V4" s="27">
        <v>1.65812295483618</v>
      </c>
      <c r="W4" s="27">
        <v>534589.10403284361</v>
      </c>
      <c r="X4" s="27">
        <v>0.6153914954772215</v>
      </c>
      <c r="Y4" s="27">
        <v>9.6382851377215858E-3</v>
      </c>
      <c r="Z4" s="24">
        <v>7.8190089366807447</v>
      </c>
      <c r="AA4" s="28">
        <v>3095483.6192783043</v>
      </c>
      <c r="AB4" s="24">
        <v>0.60891898997882554</v>
      </c>
      <c r="AC4" s="24">
        <v>253.8017813880987</v>
      </c>
      <c r="AD4" s="24">
        <v>451.13736054463419</v>
      </c>
      <c r="AE4" s="24">
        <v>-2420.773219562685</v>
      </c>
      <c r="AF4" s="24">
        <v>-6455.3183313199197</v>
      </c>
      <c r="AG4" s="24">
        <v>-1402.9230134468851</v>
      </c>
      <c r="AH4" s="24">
        <v>0.34391511968444277</v>
      </c>
      <c r="AI4" s="24">
        <v>3.8574562946987702E-3</v>
      </c>
      <c r="AJ4" s="24">
        <v>4.9567800414261338</v>
      </c>
      <c r="AK4" s="28">
        <v>14537197.523987994</v>
      </c>
      <c r="AL4" s="24">
        <v>0.34357823805834092</v>
      </c>
      <c r="AM4" s="24">
        <v>0.45639637686571899</v>
      </c>
      <c r="AN4" s="24">
        <v>8.3657833413006318E-3</v>
      </c>
      <c r="AO4" s="24">
        <v>5.7418609784497754</v>
      </c>
      <c r="AP4" s="28">
        <v>13349425.434088355</v>
      </c>
      <c r="AQ4" s="24">
        <v>0.39533042064280138</v>
      </c>
      <c r="AR4" s="24">
        <v>0.37130762609852191</v>
      </c>
      <c r="AS4" s="24">
        <v>5.9967162740547589E-3</v>
      </c>
      <c r="AT4" s="24">
        <v>4.911239004781649</v>
      </c>
      <c r="AU4" s="28">
        <v>25146566.415537715</v>
      </c>
      <c r="AV4" s="24">
        <v>0.31292137031643946</v>
      </c>
      <c r="AW4" s="24">
        <v>1.3068347783410212</v>
      </c>
      <c r="AX4" s="24">
        <v>4.2914598137342011E-2</v>
      </c>
      <c r="AY4" s="24">
        <v>12.060406913053161</v>
      </c>
      <c r="AZ4" s="28">
        <v>847361.75290050125</v>
      </c>
      <c r="BA4" s="24">
        <v>1.2835694778560156</v>
      </c>
      <c r="BB4" s="24">
        <v>4.5195968044946904</v>
      </c>
      <c r="BC4" s="24">
        <v>0.43178111176543255</v>
      </c>
      <c r="BD4" s="24">
        <v>26.209171703102704</v>
      </c>
      <c r="BE4" s="24">
        <v>115192.28281529999</v>
      </c>
      <c r="BF4" s="24">
        <v>3.6690367215906217</v>
      </c>
      <c r="BG4" s="24">
        <v>4.1369088083226417</v>
      </c>
      <c r="BH4" s="24">
        <v>0.27046670732584499</v>
      </c>
      <c r="BI4" s="24">
        <v>26.82431631322909</v>
      </c>
      <c r="BJ4" s="24">
        <v>67190.692919648194</v>
      </c>
      <c r="BK4" s="24">
        <v>4.129126093315314</v>
      </c>
      <c r="BL4" s="24">
        <v>43465.315485760657</v>
      </c>
      <c r="BM4" s="24">
        <v>15117900.989687543</v>
      </c>
      <c r="BN4" s="24">
        <v>3139.8662459238844</v>
      </c>
      <c r="BO4" s="24">
        <v>9.611304493696128</v>
      </c>
      <c r="BP4" s="24">
        <v>29624.633680811596</v>
      </c>
      <c r="BQ4" s="24">
        <v>10.092250110969808</v>
      </c>
      <c r="BR4" s="24">
        <v>1.3398044554995188</v>
      </c>
      <c r="BS4" s="24">
        <v>44.47498837681502</v>
      </c>
      <c r="BT4" s="24">
        <v>13879.933150362238</v>
      </c>
      <c r="BU4" s="24">
        <v>8.4622677416818597</v>
      </c>
      <c r="BV4" s="24">
        <v>161.15293831760727</v>
      </c>
      <c r="BW4" s="24">
        <v>93.41904774250888</v>
      </c>
      <c r="BX4" s="24">
        <v>221.11401920014166</v>
      </c>
      <c r="BY4" s="24">
        <v>505.32506576462225</v>
      </c>
      <c r="BZ4" s="24">
        <v>156.3383761690996</v>
      </c>
      <c r="CA4" s="24">
        <v>176.45853043199915</v>
      </c>
      <c r="CB4" s="24">
        <v>108.77067484733666</v>
      </c>
      <c r="CC4" s="24">
        <v>232.17903780531447</v>
      </c>
      <c r="CD4" s="24">
        <v>442.03995909801205</v>
      </c>
      <c r="CE4" s="24">
        <v>171.09212948661695</v>
      </c>
      <c r="CF4" s="24">
        <v>4.0867565024499921</v>
      </c>
      <c r="CG4" s="24">
        <v>0.26999715508864275</v>
      </c>
      <c r="CH4" s="24">
        <v>26.615992024684402</v>
      </c>
      <c r="CI4" s="24">
        <v>81925.933269038622</v>
      </c>
      <c r="CJ4" s="24">
        <v>4.0433763119716337</v>
      </c>
      <c r="CK4" s="24">
        <v>4.2150014764589976</v>
      </c>
      <c r="CL4" s="24">
        <v>0.28533407201494998</v>
      </c>
      <c r="CM4" s="24">
        <v>26.475484923278984</v>
      </c>
      <c r="CN4" s="24">
        <v>102821.1613896229</v>
      </c>
      <c r="CO4" s="24">
        <v>3.4503412872371713</v>
      </c>
      <c r="CP4" s="24">
        <v>165.20433407202222</v>
      </c>
      <c r="CQ4" s="24">
        <v>93.353766766040465</v>
      </c>
      <c r="CR4" s="24">
        <v>225.17608213916682</v>
      </c>
      <c r="CS4" s="24">
        <v>472.59712405707512</v>
      </c>
      <c r="CT4" s="24">
        <v>162.00187488931286</v>
      </c>
      <c r="CU4" s="24">
        <v>3.9096774084241854</v>
      </c>
      <c r="CV4" s="24">
        <v>0.18911562809243523</v>
      </c>
      <c r="CW4" s="24">
        <v>27.140683363126961</v>
      </c>
      <c r="CX4" s="24">
        <v>62931.37086860228</v>
      </c>
      <c r="CY4" s="29">
        <v>3.8614937033033012</v>
      </c>
    </row>
    <row r="5" spans="1:103" x14ac:dyDescent="0.2">
      <c r="A5" s="11">
        <v>2</v>
      </c>
      <c r="B5" s="8">
        <v>-1.19</v>
      </c>
      <c r="C5" s="6">
        <v>-0.24</v>
      </c>
      <c r="D5" s="4">
        <v>13.277777105239775</v>
      </c>
      <c r="E5" s="4">
        <v>2.1325732661593113</v>
      </c>
      <c r="F5" s="4">
        <v>54.609192892272233</v>
      </c>
      <c r="G5" s="8">
        <v>15452.38199662853</v>
      </c>
      <c r="H5" s="9">
        <v>10.665822389588303</v>
      </c>
      <c r="I5" s="9">
        <v>0.86276051185862102</v>
      </c>
      <c r="J5" s="9">
        <v>3.2369194578735716E-2</v>
      </c>
      <c r="K5" s="9">
        <v>8.7592422907204099</v>
      </c>
      <c r="L5" s="8">
        <v>2813988.1113492027</v>
      </c>
      <c r="M5" s="9">
        <v>0.70746107496872912</v>
      </c>
      <c r="N5" s="9">
        <v>0.71785611693994733</v>
      </c>
      <c r="O5" s="9">
        <v>2.5845123859668737E-2</v>
      </c>
      <c r="P5" s="9">
        <v>7.5162457593170195</v>
      </c>
      <c r="Q5" s="10">
        <v>4506653.07415595</v>
      </c>
      <c r="R5" s="9">
        <v>0.53756442456455722</v>
      </c>
      <c r="S5" s="8">
        <v>646512.0043557561</v>
      </c>
      <c r="T5" s="8">
        <v>1908633395.568238</v>
      </c>
      <c r="U5" s="9">
        <v>13834.801238313967</v>
      </c>
      <c r="V5" s="9">
        <v>1.3918462562581797</v>
      </c>
      <c r="W5" s="9">
        <v>583970.84029035293</v>
      </c>
      <c r="X5" s="9">
        <v>0.52871257636722147</v>
      </c>
      <c r="Y5" s="9">
        <v>9.3645769937215854E-3</v>
      </c>
      <c r="Z5" s="8">
        <v>7.2166591766687453</v>
      </c>
      <c r="AA5" s="10">
        <v>3295718.8878719108</v>
      </c>
      <c r="AB5" s="8">
        <v>0.52345196872282551</v>
      </c>
      <c r="AC5" s="8">
        <v>320.12045112370271</v>
      </c>
      <c r="AD5" s="8">
        <v>613.43985657341818</v>
      </c>
      <c r="AE5" s="8">
        <v>-3938.5551620278952</v>
      </c>
      <c r="AF5" s="8">
        <v>-9323.5077161306399</v>
      </c>
      <c r="AG5" s="8">
        <v>-2549.7509772292951</v>
      </c>
      <c r="AH5" s="8">
        <v>0.3275212489164428</v>
      </c>
      <c r="AI5" s="8">
        <v>3.8384549906987702E-3</v>
      </c>
      <c r="AJ5" s="8">
        <v>4.9623950954901339</v>
      </c>
      <c r="AK5" s="10">
        <v>14929601.191437371</v>
      </c>
      <c r="AL5" s="8">
        <v>0.32723244212634089</v>
      </c>
      <c r="AM5" s="8">
        <v>0.42496872225771909</v>
      </c>
      <c r="AN5" s="8">
        <v>8.2890447493006308E-3</v>
      </c>
      <c r="AO5" s="8">
        <v>5.6013977825657753</v>
      </c>
      <c r="AP5" s="10">
        <v>13777161.752513509</v>
      </c>
      <c r="AQ5" s="8">
        <v>0.3679039180588014</v>
      </c>
      <c r="AR5" s="8">
        <v>0.34894596083852192</v>
      </c>
      <c r="AS5" s="8">
        <v>5.9565248300547605E-3</v>
      </c>
      <c r="AT5" s="8">
        <v>4.781481393197649</v>
      </c>
      <c r="AU5" s="10">
        <v>25813657.615061365</v>
      </c>
      <c r="AV5" s="8">
        <v>0.29448834500043941</v>
      </c>
      <c r="AW5" s="8">
        <v>1.2159373709710213</v>
      </c>
      <c r="AX5" s="8">
        <v>4.1955320841342014E-2</v>
      </c>
      <c r="AY5" s="8">
        <v>12.431198301603164</v>
      </c>
      <c r="AZ5" s="10">
        <v>894685.87952691759</v>
      </c>
      <c r="BA5" s="8">
        <v>1.1943891331940157</v>
      </c>
      <c r="BB5" s="8">
        <v>4.3310021659166908</v>
      </c>
      <c r="BC5" s="8">
        <v>0.40642848445343249</v>
      </c>
      <c r="BD5" s="8">
        <v>28.13334608671871</v>
      </c>
      <c r="BE5" s="8">
        <v>125776.36938124079</v>
      </c>
      <c r="BF5" s="8">
        <v>3.4706202266466217</v>
      </c>
      <c r="BG5" s="8">
        <v>4.1457484771606419</v>
      </c>
      <c r="BH5" s="8">
        <v>0.26037495042584502</v>
      </c>
      <c r="BI5" s="8">
        <v>29.735730579073092</v>
      </c>
      <c r="BJ5" s="8">
        <v>73164.880738579406</v>
      </c>
      <c r="BK5" s="8">
        <v>4.1379481975153141</v>
      </c>
      <c r="BL5" s="8">
        <v>48786.054683896655</v>
      </c>
      <c r="BM5" s="8">
        <v>15737933.910506826</v>
      </c>
      <c r="BN5" s="8">
        <v>3660.8104825917244</v>
      </c>
      <c r="BO5" s="8">
        <v>9.0765815216401275</v>
      </c>
      <c r="BP5" s="8">
        <v>33492.106468387443</v>
      </c>
      <c r="BQ5" s="8">
        <v>10.934123279469809</v>
      </c>
      <c r="BR5" s="8">
        <v>1.3350482967495187</v>
      </c>
      <c r="BS5" s="8">
        <v>50.930850109491018</v>
      </c>
      <c r="BT5" s="8">
        <v>15359.834619813402</v>
      </c>
      <c r="BU5" s="8">
        <v>9.0129728154418594</v>
      </c>
      <c r="BV5" s="8">
        <v>228.31588279835927</v>
      </c>
      <c r="BW5" s="8">
        <v>169.77796442657288</v>
      </c>
      <c r="BX5" s="8">
        <v>280.58782851704967</v>
      </c>
      <c r="BY5" s="8">
        <v>526.67167878350233</v>
      </c>
      <c r="BZ5" s="8">
        <v>221.30267931985958</v>
      </c>
      <c r="CA5" s="8">
        <v>180.26502746778715</v>
      </c>
      <c r="CB5" s="8">
        <v>96.57341412063866</v>
      </c>
      <c r="CC5" s="8">
        <v>252.67371021510644</v>
      </c>
      <c r="CD5" s="8">
        <v>605.15514238309606</v>
      </c>
      <c r="CE5" s="8">
        <v>175.22408941204895</v>
      </c>
      <c r="CF5" s="8">
        <v>4.2061246154439917</v>
      </c>
      <c r="CG5" s="8">
        <v>0.26289838622264272</v>
      </c>
      <c r="CH5" s="8">
        <v>29.992079710284401</v>
      </c>
      <c r="CI5" s="8">
        <v>88165.254678247831</v>
      </c>
      <c r="CJ5" s="8">
        <v>4.1644900207356335</v>
      </c>
      <c r="CK5" s="8">
        <v>3.3462135437569982</v>
      </c>
      <c r="CL5" s="8">
        <v>0.22971033201494997</v>
      </c>
      <c r="CM5" s="8">
        <v>25.591197391838982</v>
      </c>
      <c r="CN5" s="8">
        <v>119989.37948033086</v>
      </c>
      <c r="CO5" s="8">
        <v>2.7209722191611712</v>
      </c>
      <c r="CP5" s="8">
        <v>200.39149724052223</v>
      </c>
      <c r="CQ5" s="8">
        <v>119.10127864508047</v>
      </c>
      <c r="CR5" s="8">
        <v>266.30092786591484</v>
      </c>
      <c r="CS5" s="8">
        <v>545.57897877952519</v>
      </c>
      <c r="CT5" s="8">
        <v>196.83700417824485</v>
      </c>
      <c r="CU5" s="8">
        <v>3.2531872427761854</v>
      </c>
      <c r="CV5" s="8">
        <v>0.15893017119643524</v>
      </c>
      <c r="CW5" s="8">
        <v>27.093392723576962</v>
      </c>
      <c r="CX5" s="8">
        <v>73345.244176516877</v>
      </c>
      <c r="CY5" s="12">
        <v>3.2185348841633017</v>
      </c>
    </row>
    <row r="6" spans="1:103" x14ac:dyDescent="0.2">
      <c r="A6" s="11">
        <v>3</v>
      </c>
      <c r="B6" s="8">
        <v>0.43</v>
      </c>
      <c r="C6" s="6">
        <v>-0.61</v>
      </c>
      <c r="D6" s="4">
        <v>11.931762446952224</v>
      </c>
      <c r="E6" s="4">
        <v>2.0041947268296156</v>
      </c>
      <c r="F6" s="4">
        <v>51.799940004900584</v>
      </c>
      <c r="G6" s="8">
        <v>18323.945233650033</v>
      </c>
      <c r="H6" s="9">
        <v>9.3991787031625211</v>
      </c>
      <c r="I6" s="9">
        <v>0.90380831527202732</v>
      </c>
      <c r="J6" s="9">
        <v>3.2671055359314652E-2</v>
      </c>
      <c r="K6" s="9">
        <v>8.8845462826589419</v>
      </c>
      <c r="L6" s="8">
        <v>4374547.5110449456</v>
      </c>
      <c r="M6" s="9">
        <v>0.73304144827327211</v>
      </c>
      <c r="N6" s="9">
        <v>0.76080327969334649</v>
      </c>
      <c r="O6" s="9">
        <v>2.6143563966765312E-2</v>
      </c>
      <c r="P6" s="9">
        <v>7.6831272162498276</v>
      </c>
      <c r="Q6" s="10">
        <v>7498686.0508034527</v>
      </c>
      <c r="R6" s="9">
        <v>0.55837717078476801</v>
      </c>
      <c r="S6" s="8">
        <v>1293303.4235039691</v>
      </c>
      <c r="T6" s="8">
        <v>7500662290.5610561</v>
      </c>
      <c r="U6" s="9">
        <v>19498.635585212338</v>
      </c>
      <c r="V6" s="9">
        <v>1.591709620340118</v>
      </c>
      <c r="W6" s="9">
        <v>1124504.8462872538</v>
      </c>
      <c r="X6" s="9">
        <v>0.57433644805745732</v>
      </c>
      <c r="Y6" s="9">
        <v>9.4650273669846068E-3</v>
      </c>
      <c r="Z6" s="9">
        <v>7.5860914705790572</v>
      </c>
      <c r="AA6" s="10">
        <v>7018510.6480057621</v>
      </c>
      <c r="AB6" s="9">
        <v>0.56830896430731881</v>
      </c>
      <c r="AC6" s="8">
        <v>326.37311774612084</v>
      </c>
      <c r="AD6" s="8">
        <v>620.86336438026365</v>
      </c>
      <c r="AE6" s="8">
        <v>-3092.2631435750545</v>
      </c>
      <c r="AF6" s="8">
        <v>-8937.0383090431678</v>
      </c>
      <c r="AG6" s="8">
        <v>-1786.9731725530303</v>
      </c>
      <c r="AH6" s="9">
        <v>0.33637326869173934</v>
      </c>
      <c r="AI6" s="9">
        <v>3.8464508437451106E-3</v>
      </c>
      <c r="AJ6" s="9">
        <v>4.97794102016314</v>
      </c>
      <c r="AK6" s="10">
        <v>29533315.48767104</v>
      </c>
      <c r="AL6" s="9">
        <v>0.33607195860890021</v>
      </c>
      <c r="AM6" s="9">
        <v>0.44462411157587323</v>
      </c>
      <c r="AN6" s="9">
        <v>8.3257548238543002E-3</v>
      </c>
      <c r="AO6" s="9">
        <v>5.7729890037498723</v>
      </c>
      <c r="AP6" s="10">
        <v>26828753.0991516</v>
      </c>
      <c r="AQ6" s="9">
        <v>0.38483354477194753</v>
      </c>
      <c r="AR6" s="9">
        <v>0.36278854468202304</v>
      </c>
      <c r="AS6" s="9">
        <v>5.9752796783895598E-3</v>
      </c>
      <c r="AT6" s="9">
        <v>4.9265465206872463</v>
      </c>
      <c r="AU6" s="10">
        <v>49923835.003685415</v>
      </c>
      <c r="AV6" s="9">
        <v>0.3058789938083068</v>
      </c>
      <c r="AW6" s="9">
        <v>1.2833976151183846</v>
      </c>
      <c r="AX6" s="9">
        <v>4.2507844424728415E-2</v>
      </c>
      <c r="AY6" s="9">
        <v>12.611228011396081</v>
      </c>
      <c r="AZ6" s="10">
        <v>1504838.076134467</v>
      </c>
      <c r="BA6" s="9">
        <v>1.2603732171329745</v>
      </c>
      <c r="BB6" s="9">
        <v>4.5605596780354301</v>
      </c>
      <c r="BC6" s="9">
        <v>0.42465857943760799</v>
      </c>
      <c r="BD6" s="9">
        <v>28.55073986884836</v>
      </c>
      <c r="BE6" s="8">
        <v>182795.15055971709</v>
      </c>
      <c r="BF6" s="9">
        <v>3.6797483095684203</v>
      </c>
      <c r="BG6" s="9">
        <v>4.1687847111729424</v>
      </c>
      <c r="BH6" s="9">
        <v>0.26619954267856472</v>
      </c>
      <c r="BI6" s="9">
        <v>29.29109267755134</v>
      </c>
      <c r="BJ6" s="8">
        <v>109062.3155080524</v>
      </c>
      <c r="BK6" s="9">
        <v>4.1615501953803742</v>
      </c>
      <c r="BL6" s="8">
        <v>75042.22617888797</v>
      </c>
      <c r="BM6" s="8">
        <v>40547942.436216041</v>
      </c>
      <c r="BN6" s="8">
        <v>4480.2202486479955</v>
      </c>
      <c r="BO6" s="9">
        <v>10.944058763153439</v>
      </c>
      <c r="BP6" s="8">
        <v>46047.379405798602</v>
      </c>
      <c r="BQ6" s="9">
        <v>10.4376301447901</v>
      </c>
      <c r="BR6" s="9">
        <v>1.3802114130192369</v>
      </c>
      <c r="BS6" s="9">
        <v>48.432375445722116</v>
      </c>
      <c r="BT6" s="8">
        <v>20988.126674998148</v>
      </c>
      <c r="BU6" s="9">
        <v>8.1977602331602988</v>
      </c>
      <c r="BV6" s="8">
        <v>240.66582626959863</v>
      </c>
      <c r="BW6" s="8">
        <v>165.95189063689418</v>
      </c>
      <c r="BX6" s="8">
        <v>299.91137445350375</v>
      </c>
      <c r="BY6" s="8">
        <v>581.7457965328075</v>
      </c>
      <c r="BZ6" s="8">
        <v>229.84646791679478</v>
      </c>
      <c r="CA6" s="8">
        <v>182.66664022475499</v>
      </c>
      <c r="CB6" s="8">
        <v>94.548807675040109</v>
      </c>
      <c r="CC6" s="8">
        <v>262.17459458809981</v>
      </c>
      <c r="CD6" s="8">
        <v>695.21156218514477</v>
      </c>
      <c r="CE6" s="8">
        <v>177.92254713459107</v>
      </c>
      <c r="CF6" s="8">
        <v>4.1756649887274566</v>
      </c>
      <c r="CG6" s="8">
        <v>0.26771673619142194</v>
      </c>
      <c r="CH6" s="8">
        <v>29.351172780464921</v>
      </c>
      <c r="CI6" s="8">
        <v>140232.86226236736</v>
      </c>
      <c r="CJ6" s="9">
        <v>4.1076325433946481</v>
      </c>
      <c r="CK6" s="9">
        <v>3.8058705093390266</v>
      </c>
      <c r="CL6" s="9">
        <v>0.25514866736302999</v>
      </c>
      <c r="CM6" s="9">
        <v>26.552440960966045</v>
      </c>
      <c r="CN6" s="10">
        <v>203045.3187479148</v>
      </c>
      <c r="CO6" s="9">
        <v>3.1017586040946834</v>
      </c>
      <c r="CP6" s="9">
        <v>211.38219133665493</v>
      </c>
      <c r="CQ6" s="9">
        <v>125.39191481777166</v>
      </c>
      <c r="CR6" s="4">
        <v>281.97791480232161</v>
      </c>
      <c r="CS6" s="4">
        <v>636.43603096976585</v>
      </c>
      <c r="CT6" s="9">
        <v>204.68974310056927</v>
      </c>
      <c r="CU6" s="9">
        <v>3.5231633217942853</v>
      </c>
      <c r="CV6" s="9">
        <v>0.17090399400942868</v>
      </c>
      <c r="CW6" s="9">
        <v>27.257429677310995</v>
      </c>
      <c r="CX6" s="10">
        <v>126399.83296389905</v>
      </c>
      <c r="CY6" s="13">
        <v>3.4842741680671603</v>
      </c>
    </row>
    <row r="7" spans="1:103" x14ac:dyDescent="0.2">
      <c r="A7" s="11">
        <v>4</v>
      </c>
      <c r="B7" s="8">
        <v>-0.28000000000000003</v>
      </c>
      <c r="C7" s="6">
        <v>-0.28999999999999998</v>
      </c>
      <c r="D7" s="4">
        <v>13.825640638608224</v>
      </c>
      <c r="E7" s="4">
        <v>2.1476181159716154</v>
      </c>
      <c r="F7" s="4">
        <v>59.290767175268584</v>
      </c>
      <c r="G7" s="8">
        <v>18846.228986986353</v>
      </c>
      <c r="H7" s="9">
        <v>10.935245896898522</v>
      </c>
      <c r="I7" s="9">
        <v>0.86265428560802726</v>
      </c>
      <c r="J7" s="9">
        <v>3.2369046559314656E-2</v>
      </c>
      <c r="K7" s="9">
        <v>8.8998622219789425</v>
      </c>
      <c r="L7" s="8">
        <v>4462690.3640628923</v>
      </c>
      <c r="M7" s="9">
        <v>0.70649407432127198</v>
      </c>
      <c r="N7" s="9">
        <v>0.71669719166134649</v>
      </c>
      <c r="O7" s="9">
        <v>2.5844789262765313E-2</v>
      </c>
      <c r="P7" s="9">
        <v>7.5520303539378268</v>
      </c>
      <c r="Q7" s="10">
        <v>7642790.6852058955</v>
      </c>
      <c r="R7" s="9">
        <v>0.53649022595476792</v>
      </c>
      <c r="S7" s="8">
        <v>1338133.0094364628</v>
      </c>
      <c r="T7" s="8">
        <v>7535480194.1029558</v>
      </c>
      <c r="U7" s="9">
        <v>20948.697273752576</v>
      </c>
      <c r="V7" s="9">
        <v>1.382961312686118</v>
      </c>
      <c r="W7" s="9">
        <v>1166127.0565288654</v>
      </c>
      <c r="X7" s="9">
        <v>0.52573070430945734</v>
      </c>
      <c r="Y7" s="9">
        <v>9.3642707829846052E-3</v>
      </c>
      <c r="Z7" s="9">
        <v>7.136686943733058</v>
      </c>
      <c r="AA7" s="10">
        <v>7189286.1710894359</v>
      </c>
      <c r="AB7" s="9">
        <v>0.52051676130731883</v>
      </c>
      <c r="AC7" s="8">
        <v>377.25862837350087</v>
      </c>
      <c r="AD7" s="8">
        <v>757.20081409819977</v>
      </c>
      <c r="AE7" s="8">
        <v>-4623.8902391126849</v>
      </c>
      <c r="AF7" s="8">
        <v>-11856.397177930656</v>
      </c>
      <c r="AG7" s="8">
        <v>-2941.7196963170104</v>
      </c>
      <c r="AH7" s="9">
        <v>0.3271281701037394</v>
      </c>
      <c r="AI7" s="9">
        <v>3.8384454517451103E-3</v>
      </c>
      <c r="AJ7" s="9">
        <v>4.9688451000511389</v>
      </c>
      <c r="AK7" s="10">
        <v>29846141.710132431</v>
      </c>
      <c r="AL7" s="9">
        <v>0.32684204018090018</v>
      </c>
      <c r="AM7" s="9">
        <v>0.42428452733187327</v>
      </c>
      <c r="AN7" s="9">
        <v>8.2889906838543009E-3</v>
      </c>
      <c r="AO7" s="9">
        <v>5.6110936485678717</v>
      </c>
      <c r="AP7" s="10">
        <v>27189621.059010282</v>
      </c>
      <c r="AQ7" s="9">
        <v>0.36735138077394752</v>
      </c>
      <c r="AR7" s="9">
        <v>0.34853479621602301</v>
      </c>
      <c r="AS7" s="9">
        <v>5.9565046343895605E-3</v>
      </c>
      <c r="AT7" s="9">
        <v>4.7859108435772466</v>
      </c>
      <c r="AU7" s="10">
        <v>50493197.391949415</v>
      </c>
      <c r="AV7" s="9">
        <v>0.29419013159630675</v>
      </c>
      <c r="AW7" s="9">
        <v>1.2129634928983846</v>
      </c>
      <c r="AX7" s="9">
        <v>4.1952819328728415E-2</v>
      </c>
      <c r="AY7" s="9">
        <v>12.660079806696082</v>
      </c>
      <c r="AZ7" s="10">
        <v>1543320.4750536641</v>
      </c>
      <c r="BA7" s="9">
        <v>1.1914780836749745</v>
      </c>
      <c r="BB7" s="9">
        <v>4.3417337125674305</v>
      </c>
      <c r="BC7" s="9">
        <v>0.40611384410960799</v>
      </c>
      <c r="BD7" s="9">
        <v>29.347710949108361</v>
      </c>
      <c r="BE7" s="8">
        <v>191555.86978051969</v>
      </c>
      <c r="BF7" s="9">
        <v>3.4731520639684201</v>
      </c>
      <c r="BG7" s="9">
        <v>4.1546076092209425</v>
      </c>
      <c r="BH7" s="9">
        <v>0.26020094019856477</v>
      </c>
      <c r="BI7" s="9">
        <v>31.060494066543335</v>
      </c>
      <c r="BJ7" s="8">
        <v>113529.14348447432</v>
      </c>
      <c r="BK7" s="9">
        <v>4.1469452503503739</v>
      </c>
      <c r="BL7" s="8">
        <v>79254.543720006041</v>
      </c>
      <c r="BM7" s="8">
        <v>41074845.839583702</v>
      </c>
      <c r="BN7" s="8">
        <v>4873.5760277342551</v>
      </c>
      <c r="BO7" s="9">
        <v>9.5106208468814373</v>
      </c>
      <c r="BP7" s="8">
        <v>49263.931202011263</v>
      </c>
      <c r="BQ7" s="9">
        <v>11.071673542680101</v>
      </c>
      <c r="BR7" s="9">
        <v>1.3405416850192369</v>
      </c>
      <c r="BS7" s="9">
        <v>53.288556085326114</v>
      </c>
      <c r="BT7" s="8">
        <v>22021.846520038649</v>
      </c>
      <c r="BU7" s="9">
        <v>8.9157893953202993</v>
      </c>
      <c r="BV7" s="8">
        <v>288.85469886411664</v>
      </c>
      <c r="BW7" s="8">
        <v>224.20239154566218</v>
      </c>
      <c r="BX7" s="8">
        <v>341.16985675655377</v>
      </c>
      <c r="BY7" s="8">
        <v>586.67542585504759</v>
      </c>
      <c r="BZ7" s="8">
        <v>277.00136722376476</v>
      </c>
      <c r="CA7" s="8">
        <v>184.68785998949699</v>
      </c>
      <c r="CB7" s="8">
        <v>87.502156111636111</v>
      </c>
      <c r="CC7" s="8">
        <v>275.06204718849983</v>
      </c>
      <c r="CD7" s="8">
        <v>810.90763496351076</v>
      </c>
      <c r="CE7" s="8">
        <v>180.0872373027791</v>
      </c>
      <c r="CF7" s="8">
        <v>4.2317733689754569</v>
      </c>
      <c r="CG7" s="8">
        <v>0.26279471741142191</v>
      </c>
      <c r="CH7" s="8">
        <v>31.477784888714922</v>
      </c>
      <c r="CI7" s="8">
        <v>144423.52909406097</v>
      </c>
      <c r="CJ7" s="9">
        <v>4.182928323560648</v>
      </c>
      <c r="CK7" s="9">
        <v>3.2495812864610265</v>
      </c>
      <c r="CL7" s="9">
        <v>0.22870820736302996</v>
      </c>
      <c r="CM7" s="9">
        <v>25.629830207756051</v>
      </c>
      <c r="CN7" s="10">
        <v>217738.69781419111</v>
      </c>
      <c r="CO7" s="9">
        <v>2.6464119526866834</v>
      </c>
      <c r="CP7" s="9">
        <v>234.53810273454494</v>
      </c>
      <c r="CQ7" s="9">
        <v>141.52892555197968</v>
      </c>
      <c r="CR7" s="4">
        <v>309.40225273102965</v>
      </c>
      <c r="CS7" s="4">
        <v>676.13766884271593</v>
      </c>
      <c r="CT7" s="9">
        <v>228.34119183922928</v>
      </c>
      <c r="CU7" s="9">
        <v>3.1554936953802852</v>
      </c>
      <c r="CV7" s="9">
        <v>0.15834578389742868</v>
      </c>
      <c r="CW7" s="9">
        <v>27.154178372910998</v>
      </c>
      <c r="CX7" s="10">
        <v>134768.61871257905</v>
      </c>
      <c r="CY7" s="13">
        <v>3.1236655117911605</v>
      </c>
    </row>
    <row r="8" spans="1:103" x14ac:dyDescent="0.2">
      <c r="A8" s="11">
        <v>5</v>
      </c>
      <c r="B8" s="8">
        <v>0.95</v>
      </c>
      <c r="C8" s="6">
        <v>-0.54</v>
      </c>
      <c r="D8" s="4">
        <v>13.623586722475057</v>
      </c>
      <c r="E8" s="4">
        <v>2.0794370385520695</v>
      </c>
      <c r="F8" s="4">
        <v>61.821093093108175</v>
      </c>
      <c r="G8" s="8">
        <v>22166.710912613824</v>
      </c>
      <c r="H8" s="9">
        <v>10.83050751467259</v>
      </c>
      <c r="I8" s="9">
        <v>0.88703180109749624</v>
      </c>
      <c r="J8" s="9">
        <v>3.2514596676595439E-2</v>
      </c>
      <c r="K8" s="9">
        <v>9.0669213954957542</v>
      </c>
      <c r="L8" s="8">
        <v>8070917.610490934</v>
      </c>
      <c r="M8" s="9">
        <v>0.72279591960767708</v>
      </c>
      <c r="N8" s="9">
        <v>0.73913919787318516</v>
      </c>
      <c r="O8" s="9">
        <v>2.5970667827397889E-2</v>
      </c>
      <c r="P8" s="9">
        <v>7.6898193399368138</v>
      </c>
      <c r="Q8" s="10">
        <v>15730819.803191422</v>
      </c>
      <c r="R8" s="9">
        <v>0.54736661608052317</v>
      </c>
      <c r="S8" s="8">
        <v>2534837.3923179703</v>
      </c>
      <c r="T8" s="8">
        <v>23322910906.528194</v>
      </c>
      <c r="U8" s="9">
        <v>29972.025329660097</v>
      </c>
      <c r="V8" s="9">
        <v>1.453959525609877</v>
      </c>
      <c r="W8" s="9">
        <v>2243449.613840295</v>
      </c>
      <c r="X8" s="9">
        <v>0.54436066209772727</v>
      </c>
      <c r="Y8" s="9">
        <v>9.3945388436217549E-3</v>
      </c>
      <c r="Z8" s="9">
        <v>7.2731909357770768</v>
      </c>
      <c r="AA8" s="10">
        <v>14907844.208184335</v>
      </c>
      <c r="AB8" s="9">
        <v>0.53874783398837678</v>
      </c>
      <c r="AC8" s="8">
        <v>419.72030170518502</v>
      </c>
      <c r="AD8" s="8">
        <v>908.09076168635397</v>
      </c>
      <c r="AE8" s="8">
        <v>-3821.2823989455542</v>
      </c>
      <c r="AF8" s="8">
        <v>-12355.044245193503</v>
      </c>
      <c r="AG8" s="8">
        <v>-2122.3056697003349</v>
      </c>
      <c r="AH8" s="9">
        <v>0.33086731233512112</v>
      </c>
      <c r="AI8" s="9">
        <v>3.84122184752259E-3</v>
      </c>
      <c r="AJ8" s="9">
        <v>4.9789807064809448</v>
      </c>
      <c r="AK8" s="10">
        <v>53235733.998074211</v>
      </c>
      <c r="AL8" s="9">
        <v>0.33057540707858341</v>
      </c>
      <c r="AM8" s="9">
        <v>0.4340472195784234</v>
      </c>
      <c r="AN8" s="9">
        <v>8.3035008019429896E-3</v>
      </c>
      <c r="AO8" s="9">
        <v>5.7177068198040022</v>
      </c>
      <c r="AP8" s="10">
        <v>52111906.677879013</v>
      </c>
      <c r="AQ8" s="9">
        <v>0.37550383866498721</v>
      </c>
      <c r="AR8" s="9">
        <v>0.35544163027145764</v>
      </c>
      <c r="AS8" s="9">
        <v>5.9639659195662598E-3</v>
      </c>
      <c r="AT8" s="9">
        <v>4.875564219068357</v>
      </c>
      <c r="AU8" s="10">
        <v>100273463.88182771</v>
      </c>
      <c r="AV8" s="9">
        <v>0.29958826889477164</v>
      </c>
      <c r="AW8" s="9">
        <v>1.2470983832283693</v>
      </c>
      <c r="AX8" s="9">
        <v>4.2186878767866046E-2</v>
      </c>
      <c r="AY8" s="9">
        <v>12.817147344145022</v>
      </c>
      <c r="AZ8" s="10">
        <v>2584634.1997789275</v>
      </c>
      <c r="BA8" s="9">
        <v>1.2247466400554812</v>
      </c>
      <c r="BB8" s="9">
        <v>4.4983186392472616</v>
      </c>
      <c r="BC8" s="9">
        <v>0.41675058498303752</v>
      </c>
      <c r="BD8" s="9">
        <v>30.030681679024308</v>
      </c>
      <c r="BE8" s="8">
        <v>305773.10691572394</v>
      </c>
      <c r="BF8" s="9">
        <v>3.5943975882626402</v>
      </c>
      <c r="BG8" s="9">
        <v>4.1705290967240751</v>
      </c>
      <c r="BH8" s="9">
        <v>0.262780181680974</v>
      </c>
      <c r="BI8" s="9">
        <v>31.369518126845264</v>
      </c>
      <c r="BJ8" s="8">
        <v>163713.34615798196</v>
      </c>
      <c r="BK8" s="9">
        <v>4.1629702453708095</v>
      </c>
      <c r="BL8" s="8">
        <v>118949.33950538453</v>
      </c>
      <c r="BM8" s="8">
        <v>78911867.306896657</v>
      </c>
      <c r="BN8" s="8">
        <v>6240.8425152384252</v>
      </c>
      <c r="BO8" s="9">
        <v>9.8310354270773139</v>
      </c>
      <c r="BP8" s="8">
        <v>77295.870056145912</v>
      </c>
      <c r="BQ8" s="9">
        <v>11.078534044770137</v>
      </c>
      <c r="BR8" s="9">
        <v>1.3414512508735363</v>
      </c>
      <c r="BS8" s="9">
        <v>55.375694769329471</v>
      </c>
      <c r="BT8" s="8">
        <v>28564.705005168129</v>
      </c>
      <c r="BU8" s="9">
        <v>9.0643843824543087</v>
      </c>
      <c r="BV8" s="8">
        <v>332.57028791707734</v>
      </c>
      <c r="BW8" s="8">
        <v>261.08458359343797</v>
      </c>
      <c r="BX8" s="8">
        <v>385.37337512390593</v>
      </c>
      <c r="BY8" s="8">
        <v>589.02331998823649</v>
      </c>
      <c r="BZ8" s="8">
        <v>319.74825453028126</v>
      </c>
      <c r="CA8" s="8">
        <v>186.21707987851377</v>
      </c>
      <c r="CB8" s="8">
        <v>83.160778769295192</v>
      </c>
      <c r="CC8" s="8">
        <v>288.34973259230276</v>
      </c>
      <c r="CD8" s="8">
        <v>976.55686791679136</v>
      </c>
      <c r="CE8" s="8">
        <v>181.77295699414236</v>
      </c>
      <c r="CF8" s="8">
        <v>4.213322373014357</v>
      </c>
      <c r="CG8" s="8">
        <v>0.26450355151591398</v>
      </c>
      <c r="CH8" s="8">
        <v>31.761003469519999</v>
      </c>
      <c r="CI8" s="8">
        <v>192874.11293904259</v>
      </c>
      <c r="CJ8" s="9">
        <v>4.1691600147187522</v>
      </c>
      <c r="CK8" s="9">
        <v>3.4531039061655613</v>
      </c>
      <c r="CL8" s="9">
        <v>0.23894146993626497</v>
      </c>
      <c r="CM8" s="9">
        <v>26.057237037654602</v>
      </c>
      <c r="CN8" s="10">
        <v>419944.49448298331</v>
      </c>
      <c r="CO8" s="9">
        <v>2.7985749413066294</v>
      </c>
      <c r="CP8" s="9">
        <v>254.72658608404186</v>
      </c>
      <c r="CQ8" s="9">
        <v>150.0738743149879</v>
      </c>
      <c r="CR8" s="4">
        <v>338.4587437879332</v>
      </c>
      <c r="CS8" s="4">
        <v>725.24505299297368</v>
      </c>
      <c r="CT8" s="9">
        <v>249.81890648613168</v>
      </c>
      <c r="CU8" s="9">
        <v>3.2445704993492521</v>
      </c>
      <c r="CV8" s="9">
        <v>0.16240485694354684</v>
      </c>
      <c r="CW8" s="9">
        <v>27.212790555497296</v>
      </c>
      <c r="CX8" s="10">
        <v>230743.06901960808</v>
      </c>
      <c r="CY8" s="13">
        <v>3.2113000821718583</v>
      </c>
    </row>
    <row r="9" spans="1:103" x14ac:dyDescent="0.2">
      <c r="A9" s="11">
        <v>6</v>
      </c>
      <c r="B9" s="8">
        <v>-0.01</v>
      </c>
      <c r="C9" s="6">
        <v>-0.12</v>
      </c>
      <c r="D9" s="4">
        <v>14.536775673315056</v>
      </c>
      <c r="E9" s="4">
        <v>2.1590934870720693</v>
      </c>
      <c r="F9" s="4">
        <v>65.385503854900179</v>
      </c>
      <c r="G9" s="8">
        <v>22425.178571400062</v>
      </c>
      <c r="H9" s="9">
        <v>11.500020723472588</v>
      </c>
      <c r="I9" s="9">
        <v>0.86113056230549612</v>
      </c>
      <c r="J9" s="9">
        <v>3.2368511196595437E-2</v>
      </c>
      <c r="K9" s="9">
        <v>8.9661660361597555</v>
      </c>
      <c r="L9" s="8">
        <v>8125557.7071367074</v>
      </c>
      <c r="M9" s="9">
        <v>0.70568778836767709</v>
      </c>
      <c r="N9" s="9">
        <v>0.7150028583491852</v>
      </c>
      <c r="O9" s="9">
        <v>2.5844328515397891E-2</v>
      </c>
      <c r="P9" s="9">
        <v>7.554307051440813</v>
      </c>
      <c r="Q9" s="10">
        <v>15815627.803442253</v>
      </c>
      <c r="R9" s="9">
        <v>0.53581697785052318</v>
      </c>
      <c r="S9" s="8">
        <v>2564029.9590566582</v>
      </c>
      <c r="T9" s="8">
        <v>23349467835.824131</v>
      </c>
      <c r="U9" s="9">
        <v>30819.591818800556</v>
      </c>
      <c r="V9" s="9">
        <v>1.364532757215877</v>
      </c>
      <c r="W9" s="9">
        <v>2270353.652634236</v>
      </c>
      <c r="X9" s="9">
        <v>0.52355353087572731</v>
      </c>
      <c r="Y9" s="9">
        <v>9.3641462036217534E-3</v>
      </c>
      <c r="Z9" s="9">
        <v>7.0292525169650775</v>
      </c>
      <c r="AA9" s="10">
        <v>15019375.235315293</v>
      </c>
      <c r="AB9" s="9">
        <v>0.51838014485637685</v>
      </c>
      <c r="AC9" s="8">
        <v>450.75442176098107</v>
      </c>
      <c r="AD9" s="8">
        <v>1000.487551138586</v>
      </c>
      <c r="AE9" s="8">
        <v>-5367.9408193361842</v>
      </c>
      <c r="AF9" s="8">
        <v>-15344.877463279967</v>
      </c>
      <c r="AG9" s="8">
        <v>-3283.9662655704451</v>
      </c>
      <c r="AH9" s="9">
        <v>0.32684120145512119</v>
      </c>
      <c r="AI9" s="9">
        <v>3.8384409195225903E-3</v>
      </c>
      <c r="AJ9" s="9">
        <v>4.9691620032329435</v>
      </c>
      <c r="AK9" s="10">
        <v>53422782.475277677</v>
      </c>
      <c r="AL9" s="9">
        <v>0.32655616427858342</v>
      </c>
      <c r="AM9" s="9">
        <v>0.42366980657442344</v>
      </c>
      <c r="AN9" s="9">
        <v>8.2889606259429899E-3</v>
      </c>
      <c r="AO9" s="9">
        <v>5.593874160898002</v>
      </c>
      <c r="AP9" s="10">
        <v>52347349.763352029</v>
      </c>
      <c r="AQ9" s="9">
        <v>0.36686028127498721</v>
      </c>
      <c r="AR9" s="9">
        <v>0.34818020501745767</v>
      </c>
      <c r="AS9" s="9">
        <v>5.9564939755662608E-3</v>
      </c>
      <c r="AT9" s="9">
        <v>4.7711583797123573</v>
      </c>
      <c r="AU9" s="10">
        <v>100644232.57280342</v>
      </c>
      <c r="AV9" s="9">
        <v>0.2939237473027716</v>
      </c>
      <c r="AW9" s="9">
        <v>1.2083575818183694</v>
      </c>
      <c r="AX9" s="9">
        <v>4.1950845407866047E-2</v>
      </c>
      <c r="AY9" s="9">
        <v>12.745645023695023</v>
      </c>
      <c r="AZ9" s="10">
        <v>2608595.5232354905</v>
      </c>
      <c r="BA9" s="9">
        <v>1.1870070729674813</v>
      </c>
      <c r="BB9" s="9">
        <v>4.3254276638552618</v>
      </c>
      <c r="BC9" s="9">
        <v>0.40576450570303757</v>
      </c>
      <c r="BD9" s="9">
        <v>30.115226223252307</v>
      </c>
      <c r="BE9" s="8">
        <v>311216.89599327976</v>
      </c>
      <c r="BF9" s="9">
        <v>3.4529781978626399</v>
      </c>
      <c r="BG9" s="9">
        <v>4.1550924187660758</v>
      </c>
      <c r="BH9" s="9">
        <v>0.26006150246097404</v>
      </c>
      <c r="BI9" s="9">
        <v>32.176696648373266</v>
      </c>
      <c r="BJ9" s="8">
        <v>166212.76126953293</v>
      </c>
      <c r="BK9" s="9">
        <v>4.1473392863908085</v>
      </c>
      <c r="BL9" s="8">
        <v>121620.41712657525</v>
      </c>
      <c r="BM9" s="8">
        <v>79298274.918377042</v>
      </c>
      <c r="BN9" s="8">
        <v>6466.6044505181135</v>
      </c>
      <c r="BO9" s="9">
        <v>9.1481414995333132</v>
      </c>
      <c r="BP9" s="8">
        <v>79273.87752771622</v>
      </c>
      <c r="BQ9" s="9">
        <v>11.32691846567014</v>
      </c>
      <c r="BR9" s="9">
        <v>1.3352721811235362</v>
      </c>
      <c r="BS9" s="9">
        <v>57.425201092841462</v>
      </c>
      <c r="BT9" s="8">
        <v>29122.842690674923</v>
      </c>
      <c r="BU9" s="9">
        <v>9.2341981212543089</v>
      </c>
      <c r="BV9" s="8">
        <v>358.8281011968113</v>
      </c>
      <c r="BW9" s="8">
        <v>295.58443184422197</v>
      </c>
      <c r="BX9" s="8">
        <v>406.8758861197399</v>
      </c>
      <c r="BY9" s="8">
        <v>592.38956483719653</v>
      </c>
      <c r="BZ9" s="8">
        <v>345.12191607130126</v>
      </c>
      <c r="CA9" s="8">
        <v>187.21729334219577</v>
      </c>
      <c r="CB9" s="8">
        <v>80.238429966083189</v>
      </c>
      <c r="CC9" s="8">
        <v>294.59886773185076</v>
      </c>
      <c r="CD9" s="8">
        <v>1039.5568879769394</v>
      </c>
      <c r="CE9" s="8">
        <v>182.82866741027436</v>
      </c>
      <c r="CF9" s="8">
        <v>4.2426369547663576</v>
      </c>
      <c r="CG9" s="8">
        <v>0.26264864467191396</v>
      </c>
      <c r="CH9" s="8">
        <v>32.786765264620001</v>
      </c>
      <c r="CI9" s="8">
        <v>195215.19274863019</v>
      </c>
      <c r="CJ9" s="9">
        <v>4.2005836096427522</v>
      </c>
      <c r="CK9" s="9">
        <v>3.1662616751315618</v>
      </c>
      <c r="CL9" s="9">
        <v>0.22817014493626497</v>
      </c>
      <c r="CM9" s="9">
        <v>25.381232143384604</v>
      </c>
      <c r="CN9" s="10">
        <v>429281.97374800476</v>
      </c>
      <c r="CO9" s="9">
        <v>2.5815623322626298</v>
      </c>
      <c r="CP9" s="9">
        <v>266.58948050494183</v>
      </c>
      <c r="CQ9" s="9">
        <v>158.80702388900391</v>
      </c>
      <c r="CR9" s="4">
        <v>352.25999947304518</v>
      </c>
      <c r="CS9" s="4">
        <v>746.90712037062372</v>
      </c>
      <c r="CT9" s="9">
        <v>261.64708627382367</v>
      </c>
      <c r="CU9" s="9">
        <v>3.0850778372132517</v>
      </c>
      <c r="CV9" s="9">
        <v>0.15807305780754682</v>
      </c>
      <c r="CW9" s="9">
        <v>27.130936371447298</v>
      </c>
      <c r="CX9" s="10">
        <v>235749.69588018698</v>
      </c>
      <c r="CY9" s="13">
        <v>3.0550134994118583</v>
      </c>
    </row>
    <row r="10" spans="1:103" x14ac:dyDescent="0.2">
      <c r="A10" s="11">
        <v>7</v>
      </c>
      <c r="B10" s="8">
        <v>1.52</v>
      </c>
      <c r="C10" s="6">
        <v>-0.23</v>
      </c>
      <c r="D10" s="4">
        <v>15.252230811144665</v>
      </c>
      <c r="E10" s="4">
        <v>2.1652576979124234</v>
      </c>
      <c r="F10" s="4">
        <v>71.337373893603527</v>
      </c>
      <c r="G10" s="8">
        <v>25966.162940528448</v>
      </c>
      <c r="H10" s="9">
        <v>12.099108170785321</v>
      </c>
      <c r="I10" s="9">
        <v>0.86756416997964125</v>
      </c>
      <c r="J10" s="9">
        <v>3.2407323654981779E-2</v>
      </c>
      <c r="K10" s="9">
        <v>9.0718108428747541</v>
      </c>
      <c r="L10" s="8">
        <v>13832420.962308679</v>
      </c>
      <c r="M10" s="9">
        <v>0.70920702246247669</v>
      </c>
      <c r="N10" s="9">
        <v>0.7207914827788382</v>
      </c>
      <c r="O10" s="9">
        <v>2.587760963052211E-2</v>
      </c>
      <c r="P10" s="9">
        <v>7.6248535216096949</v>
      </c>
      <c r="Q10" s="10">
        <v>28539794.526298247</v>
      </c>
      <c r="R10" s="9">
        <v>0.53775481219815058</v>
      </c>
      <c r="S10" s="8">
        <v>4617605.0899115354</v>
      </c>
      <c r="T10" s="8">
        <v>66012673220.220787</v>
      </c>
      <c r="U10" s="9">
        <v>43675.469705665375</v>
      </c>
      <c r="V10" s="9">
        <v>1.3648927214774269</v>
      </c>
      <c r="W10" s="9">
        <v>4099229.1615296798</v>
      </c>
      <c r="X10" s="9">
        <v>0.52443222245626153</v>
      </c>
      <c r="Y10" s="9">
        <v>9.3663633991619699E-3</v>
      </c>
      <c r="Z10" s="9">
        <v>6.9828878099913387</v>
      </c>
      <c r="AA10" s="10">
        <v>28590703.40746076</v>
      </c>
      <c r="AB10" s="9">
        <v>0.51913414942937619</v>
      </c>
      <c r="AC10" s="8">
        <v>534.50620056872117</v>
      </c>
      <c r="AD10" s="8">
        <v>1334.0937632771793</v>
      </c>
      <c r="AE10" s="8">
        <v>-4535.633565482035</v>
      </c>
      <c r="AF10" s="8">
        <v>-47006.764111292796</v>
      </c>
      <c r="AG10" s="8">
        <v>-1674.0888354964202</v>
      </c>
      <c r="AH10" s="9">
        <v>0.3268324113926579</v>
      </c>
      <c r="AI10" s="9">
        <v>3.83852037002211E-3</v>
      </c>
      <c r="AJ10" s="9">
        <v>4.9751219701969536</v>
      </c>
      <c r="AK10" s="10">
        <v>87535041.939362243</v>
      </c>
      <c r="AL10" s="9">
        <v>0.32654806828337513</v>
      </c>
      <c r="AM10" s="9">
        <v>0.42553448749799738</v>
      </c>
      <c r="AN10" s="9">
        <v>8.2913823298473299E-3</v>
      </c>
      <c r="AO10" s="9">
        <v>5.6271580208385847</v>
      </c>
      <c r="AP10" s="10">
        <v>93902721.273428813</v>
      </c>
      <c r="AQ10" s="9">
        <v>0.36814619751250977</v>
      </c>
      <c r="AR10" s="9">
        <v>0.34969157446396898</v>
      </c>
      <c r="AS10" s="9">
        <v>5.9579080964208726E-3</v>
      </c>
      <c r="AT10" s="9">
        <v>4.8032565133293001</v>
      </c>
      <c r="AU10" s="10">
        <v>184738147.55891454</v>
      </c>
      <c r="AV10" s="9">
        <v>0.29478832927300669</v>
      </c>
      <c r="AW10" s="9">
        <v>1.2134198147392625</v>
      </c>
      <c r="AX10" s="9">
        <v>4.1984436817176576E-2</v>
      </c>
      <c r="AY10" s="9">
        <v>12.883520913703203</v>
      </c>
      <c r="AZ10" s="10">
        <v>4167242.1263262522</v>
      </c>
      <c r="BA10" s="9">
        <v>1.1918383401378474</v>
      </c>
      <c r="BB10" s="9">
        <v>4.3997847995821218</v>
      </c>
      <c r="BC10" s="9">
        <v>0.40991138196191956</v>
      </c>
      <c r="BD10" s="9">
        <v>31.030543319040081</v>
      </c>
      <c r="BE10" s="8">
        <v>482702.28799158736</v>
      </c>
      <c r="BF10" s="9">
        <v>3.4875135610382886</v>
      </c>
      <c r="BG10" s="9">
        <v>4.1647786704143055</v>
      </c>
      <c r="BH10" s="9">
        <v>0.26020981842272017</v>
      </c>
      <c r="BI10" s="9">
        <v>33.228415572608021</v>
      </c>
      <c r="BJ10" s="8">
        <v>230643.38114763412</v>
      </c>
      <c r="BK10" s="9">
        <v>4.1569389464350568</v>
      </c>
      <c r="BL10" s="8">
        <v>183147.26663761321</v>
      </c>
      <c r="BM10" s="8">
        <v>159940131.09402174</v>
      </c>
      <c r="BN10" s="8">
        <v>8345.6237469832249</v>
      </c>
      <c r="BO10" s="9">
        <v>9.2834874539592072</v>
      </c>
      <c r="BP10" s="8">
        <v>118854.8456041833</v>
      </c>
      <c r="BQ10" s="9">
        <v>11.516167861031365</v>
      </c>
      <c r="BR10" s="9">
        <v>1.3267261831831263</v>
      </c>
      <c r="BS10" s="9">
        <v>60.825223098931318</v>
      </c>
      <c r="BT10" s="8">
        <v>37604.285805533742</v>
      </c>
      <c r="BU10" s="9">
        <v>9.4750376512221113</v>
      </c>
      <c r="BV10" s="8">
        <v>441.70644206254843</v>
      </c>
      <c r="BW10" s="8">
        <v>395.62401116762334</v>
      </c>
      <c r="BX10" s="8">
        <v>478.27989525685643</v>
      </c>
      <c r="BY10" s="8">
        <v>599.90933959818801</v>
      </c>
      <c r="BZ10" s="8">
        <v>425.04160977611582</v>
      </c>
      <c r="CA10" s="8">
        <v>189.64495698892284</v>
      </c>
      <c r="CB10" s="8">
        <v>75.093285552147677</v>
      </c>
      <c r="CC10" s="8">
        <v>312.92482986475142</v>
      </c>
      <c r="CD10" s="8">
        <v>1311.6559862747736</v>
      </c>
      <c r="CE10" s="8">
        <v>185.3349689890386</v>
      </c>
      <c r="CF10" s="8">
        <v>4.2529641093606498</v>
      </c>
      <c r="CG10" s="8">
        <v>0.26249445140175998</v>
      </c>
      <c r="CH10" s="8">
        <v>34.003818608080863</v>
      </c>
      <c r="CI10" s="8">
        <v>258329.48515295377</v>
      </c>
      <c r="CJ10" s="9">
        <v>4.2141238672876113</v>
      </c>
      <c r="CK10" s="9">
        <v>3.1778710125433958</v>
      </c>
      <c r="CL10" s="9">
        <v>0.23023532996766999</v>
      </c>
      <c r="CM10" s="9">
        <v>25.386309826057364</v>
      </c>
      <c r="CN10" s="10">
        <v>785840.73602354445</v>
      </c>
      <c r="CO10" s="9">
        <v>2.5702727294887886</v>
      </c>
      <c r="CP10" s="9">
        <v>300.01992042327669</v>
      </c>
      <c r="CQ10" s="9">
        <v>178.52980225293393</v>
      </c>
      <c r="CR10" s="4">
        <v>395.64080941037128</v>
      </c>
      <c r="CS10" s="4">
        <v>828.26044848045319</v>
      </c>
      <c r="CT10" s="9">
        <v>295.10301836056487</v>
      </c>
      <c r="CU10" s="9">
        <v>3.0422615545199054</v>
      </c>
      <c r="CV10" s="9">
        <v>0.15807446016282509</v>
      </c>
      <c r="CW10" s="9">
        <v>27.138120798832603</v>
      </c>
      <c r="CX10" s="10">
        <v>382449.21230748639</v>
      </c>
      <c r="CY10" s="13">
        <v>3.0129070046867419</v>
      </c>
    </row>
    <row r="11" spans="1:103" x14ac:dyDescent="0.2">
      <c r="A11" s="11">
        <v>8</v>
      </c>
      <c r="B11" s="8">
        <v>0.81</v>
      </c>
      <c r="C11" s="6">
        <v>0.38</v>
      </c>
      <c r="D11" s="4">
        <v>15.221353786584661</v>
      </c>
      <c r="E11" s="4">
        <v>2.1721821853284231</v>
      </c>
      <c r="F11" s="4">
        <v>71.173183689539528</v>
      </c>
      <c r="G11" s="8">
        <v>25963.788102224127</v>
      </c>
      <c r="H11" s="9">
        <v>12.000586148961322</v>
      </c>
      <c r="I11" s="9">
        <v>0.85936241888364118</v>
      </c>
      <c r="J11" s="9">
        <v>3.2368144134981777E-2</v>
      </c>
      <c r="K11" s="9">
        <v>8.9679436307307547</v>
      </c>
      <c r="L11" s="8">
        <v>13834840.57292619</v>
      </c>
      <c r="M11" s="9">
        <v>0.70461839143847671</v>
      </c>
      <c r="N11" s="9">
        <v>0.71356789585483815</v>
      </c>
      <c r="O11" s="9">
        <v>2.5844080526522116E-2</v>
      </c>
      <c r="P11" s="9">
        <v>7.5322053206176944</v>
      </c>
      <c r="Q11" s="10">
        <v>28532338.587349482</v>
      </c>
      <c r="R11" s="9">
        <v>0.53522925734815052</v>
      </c>
      <c r="S11" s="8">
        <v>4620565.3671747912</v>
      </c>
      <c r="T11" s="8">
        <v>66016941343.696541</v>
      </c>
      <c r="U11" s="9">
        <v>43734.727953325382</v>
      </c>
      <c r="V11" s="9">
        <v>1.3526171752794269</v>
      </c>
      <c r="W11" s="9">
        <v>4101722.9860360073</v>
      </c>
      <c r="X11" s="9">
        <v>0.52210610696426152</v>
      </c>
      <c r="Y11" s="9">
        <v>9.3640964071619696E-3</v>
      </c>
      <c r="Z11" s="9">
        <v>6.9295769126153397</v>
      </c>
      <c r="AA11" s="10">
        <v>28599483.79155327</v>
      </c>
      <c r="AB11" s="9">
        <v>0.51696250890537621</v>
      </c>
      <c r="AC11" s="8">
        <v>541.1297319617712</v>
      </c>
      <c r="AD11" s="8">
        <v>1361.3197043332034</v>
      </c>
      <c r="AE11" s="8">
        <v>-6097.0208759043444</v>
      </c>
      <c r="AF11" s="8">
        <v>-50711.065780226672</v>
      </c>
      <c r="AG11" s="8">
        <v>-2826.5078471561401</v>
      </c>
      <c r="AH11" s="9">
        <v>0.32663090373465786</v>
      </c>
      <c r="AI11" s="9">
        <v>3.8384385780221107E-3</v>
      </c>
      <c r="AJ11" s="9">
        <v>4.9679858352049528</v>
      </c>
      <c r="AK11" s="10">
        <v>87540079.89241311</v>
      </c>
      <c r="AL11" s="9">
        <v>0.32634670219937517</v>
      </c>
      <c r="AM11" s="9">
        <v>0.42317505318999743</v>
      </c>
      <c r="AN11" s="9">
        <v>8.2889442578473298E-3</v>
      </c>
      <c r="AO11" s="9">
        <v>5.5656697048505848</v>
      </c>
      <c r="AP11" s="10">
        <v>93930848.145170853</v>
      </c>
      <c r="AQ11" s="9">
        <v>0.36647298784450977</v>
      </c>
      <c r="AR11" s="9">
        <v>0.34790268454196893</v>
      </c>
      <c r="AS11" s="9">
        <v>5.9564882684208726E-3</v>
      </c>
      <c r="AT11" s="9">
        <v>4.7502351027673004</v>
      </c>
      <c r="AU11" s="10">
        <v>184775762.77496958</v>
      </c>
      <c r="AV11" s="9">
        <v>0.29372049115300669</v>
      </c>
      <c r="AW11" s="9">
        <v>1.2040841996092626</v>
      </c>
      <c r="AX11" s="9">
        <v>4.1949600401176575E-2</v>
      </c>
      <c r="AY11" s="9">
        <v>12.773225090153204</v>
      </c>
      <c r="AZ11" s="10">
        <v>4169920.5718154535</v>
      </c>
      <c r="BA11" s="9">
        <v>1.1828771965278473</v>
      </c>
      <c r="BB11" s="9">
        <v>4.2996135447361219</v>
      </c>
      <c r="BC11" s="9">
        <v>0.40546238152991954</v>
      </c>
      <c r="BD11" s="9">
        <v>30.633766260074083</v>
      </c>
      <c r="BE11" s="8">
        <v>483373.98822232912</v>
      </c>
      <c r="BF11" s="9">
        <v>3.4277146263182878</v>
      </c>
      <c r="BG11" s="9">
        <v>4.1534942276083058</v>
      </c>
      <c r="BH11" s="9">
        <v>0.25995668590672022</v>
      </c>
      <c r="BI11" s="9">
        <v>33.175003385342023</v>
      </c>
      <c r="BJ11" s="8">
        <v>230733.344684001</v>
      </c>
      <c r="BK11" s="9">
        <v>4.1456657191450574</v>
      </c>
      <c r="BL11" s="8">
        <v>183564.850449338</v>
      </c>
      <c r="BM11" s="8">
        <v>160029798.20972651</v>
      </c>
      <c r="BN11" s="8">
        <v>8371.0313054645521</v>
      </c>
      <c r="BO11" s="9">
        <v>8.9698210407392089</v>
      </c>
      <c r="BP11" s="8">
        <v>119185.64925144985</v>
      </c>
      <c r="BQ11" s="9">
        <v>11.501209509511364</v>
      </c>
      <c r="BR11" s="9">
        <v>1.3332702854331262</v>
      </c>
      <c r="BS11" s="9">
        <v>60.671885150899314</v>
      </c>
      <c r="BT11" s="8">
        <v>37595.008601234884</v>
      </c>
      <c r="BU11" s="9">
        <v>9.3850773509821117</v>
      </c>
      <c r="BV11" s="8">
        <v>441.92121644029243</v>
      </c>
      <c r="BW11" s="8">
        <v>396.53499407872738</v>
      </c>
      <c r="BX11" s="8">
        <v>478.30550971853842</v>
      </c>
      <c r="BY11" s="8">
        <v>600.93700949946799</v>
      </c>
      <c r="BZ11" s="8">
        <v>424.90499291027584</v>
      </c>
      <c r="CA11" s="8">
        <v>189.65940968202483</v>
      </c>
      <c r="CB11" s="8">
        <v>75.092670160283689</v>
      </c>
      <c r="CC11" s="8">
        <v>312.9414363620574</v>
      </c>
      <c r="CD11" s="8">
        <v>1311.8918498088356</v>
      </c>
      <c r="CE11" s="8">
        <v>185.3647628604366</v>
      </c>
      <c r="CF11" s="8">
        <v>4.25407299611265</v>
      </c>
      <c r="CG11" s="8">
        <v>0.26255731012775996</v>
      </c>
      <c r="CH11" s="8">
        <v>34.005025541780867</v>
      </c>
      <c r="CI11" s="8">
        <v>258370.74485154977</v>
      </c>
      <c r="CJ11" s="9">
        <v>4.2134859711956114</v>
      </c>
      <c r="CK11" s="9">
        <v>3.101254677543396</v>
      </c>
      <c r="CL11" s="9">
        <v>0.22788110996766997</v>
      </c>
      <c r="CM11" s="9">
        <v>25.044418967467365</v>
      </c>
      <c r="CN11" s="10">
        <v>786143.12513340253</v>
      </c>
      <c r="CO11" s="9">
        <v>2.5327295170567892</v>
      </c>
      <c r="CP11" s="9">
        <v>300.08201807175664</v>
      </c>
      <c r="CQ11" s="9">
        <v>178.72701124813395</v>
      </c>
      <c r="CR11" s="4">
        <v>395.64984573851126</v>
      </c>
      <c r="CS11" s="4">
        <v>828.99723769760328</v>
      </c>
      <c r="CT11" s="9">
        <v>295.06733465664087</v>
      </c>
      <c r="CU11" s="9">
        <v>3.033943145945905</v>
      </c>
      <c r="CV11" s="9">
        <v>0.15793410109082506</v>
      </c>
      <c r="CW11" s="9">
        <v>27.092058487582605</v>
      </c>
      <c r="CX11" s="10">
        <v>382567.5476283764</v>
      </c>
      <c r="CY11" s="13">
        <v>3.0051183455667418</v>
      </c>
    </row>
    <row r="12" spans="1:103" x14ac:dyDescent="0.2">
      <c r="A12" s="11">
        <v>9</v>
      </c>
      <c r="B12" s="8">
        <v>0.61</v>
      </c>
      <c r="C12" s="6">
        <v>-1.08</v>
      </c>
      <c r="D12" s="4">
        <v>15.021747288058192</v>
      </c>
      <c r="E12" s="4">
        <v>2.2092046763471389</v>
      </c>
      <c r="F12" s="4">
        <v>69.47907508852137</v>
      </c>
      <c r="G12" s="8">
        <v>25850.608773060576</v>
      </c>
      <c r="H12" s="9">
        <v>11.42103730973594</v>
      </c>
      <c r="I12" s="9">
        <v>0.87527676507981012</v>
      </c>
      <c r="J12" s="9">
        <v>3.2440365556153913E-2</v>
      </c>
      <c r="K12" s="9">
        <v>9.1752496297371486</v>
      </c>
      <c r="L12" s="8">
        <v>12116526.566425949</v>
      </c>
      <c r="M12" s="9">
        <v>0.71010998592461649</v>
      </c>
      <c r="N12" s="9">
        <v>0.72708849208193183</v>
      </c>
      <c r="O12" s="9">
        <v>2.5903533723103486E-2</v>
      </c>
      <c r="P12" s="9">
        <v>7.7067366730868692</v>
      </c>
      <c r="Q12" s="10">
        <v>23467277.755241312</v>
      </c>
      <c r="R12" s="9">
        <v>0.53809632719245148</v>
      </c>
      <c r="S12" s="8">
        <v>4320927.7835582234</v>
      </c>
      <c r="T12" s="8">
        <v>66016941343.696541</v>
      </c>
      <c r="U12" s="9">
        <v>42170.710140953532</v>
      </c>
      <c r="V12" s="9">
        <v>1.3961894825281735</v>
      </c>
      <c r="W12" s="9">
        <v>3809516.459611231</v>
      </c>
      <c r="X12" s="9">
        <v>0.5289156576882319</v>
      </c>
      <c r="Y12" s="9">
        <v>9.3704749177401358E-3</v>
      </c>
      <c r="Z12" s="9">
        <v>7.1272644880510452</v>
      </c>
      <c r="AA12" s="10">
        <v>26331589.582603436</v>
      </c>
      <c r="AB12" s="9">
        <v>0.52353861189981787</v>
      </c>
      <c r="AC12" s="8">
        <v>514.05794168143927</v>
      </c>
      <c r="AD12" s="8">
        <v>1195.5473181538805</v>
      </c>
      <c r="AE12" s="8">
        <v>-4562.7340170045254</v>
      </c>
      <c r="AF12" s="8">
        <v>-16704.346504565528</v>
      </c>
      <c r="AG12" s="8">
        <v>-2452.7868766986549</v>
      </c>
      <c r="AH12" s="9">
        <v>0.32724863115906322</v>
      </c>
      <c r="AI12" s="9">
        <v>3.83867386306191E-3</v>
      </c>
      <c r="AJ12" s="9">
        <v>4.9954191299534951</v>
      </c>
      <c r="AK12" s="10">
        <v>85637861.005891025</v>
      </c>
      <c r="AL12" s="9">
        <v>0.3269777959641631</v>
      </c>
      <c r="AM12" s="9">
        <v>0.42753779104606943</v>
      </c>
      <c r="AN12" s="9">
        <v>8.29317193101369E-3</v>
      </c>
      <c r="AO12" s="9">
        <v>5.7026587017978496</v>
      </c>
      <c r="AP12" s="10">
        <v>86671874.568539023</v>
      </c>
      <c r="AQ12" s="9">
        <v>0.36982939930887254</v>
      </c>
      <c r="AR12" s="9">
        <v>0.35109144167811901</v>
      </c>
      <c r="AS12" s="9">
        <v>5.9587695299874177E-3</v>
      </c>
      <c r="AT12" s="9">
        <v>4.8685932261177554</v>
      </c>
      <c r="AU12" s="10">
        <v>164910370.36705884</v>
      </c>
      <c r="AV12" s="9">
        <v>0.29606438447818301</v>
      </c>
      <c r="AW12" s="9">
        <v>1.2311256389612313</v>
      </c>
      <c r="AX12" s="9">
        <v>4.2045470804791388E-2</v>
      </c>
      <c r="AY12" s="9">
        <v>13.188531158834646</v>
      </c>
      <c r="AZ12" s="10">
        <v>3840390.4399930267</v>
      </c>
      <c r="BA12" s="9">
        <v>1.2090334016933904</v>
      </c>
      <c r="BB12" s="9">
        <v>4.5008789655166943</v>
      </c>
      <c r="BC12" s="9">
        <v>0.41273086704027917</v>
      </c>
      <c r="BD12" s="9">
        <v>31.752327857803664</v>
      </c>
      <c r="BE12" s="8">
        <v>430924.18488459912</v>
      </c>
      <c r="BF12" s="9">
        <v>3.5771303693308969</v>
      </c>
      <c r="BG12" s="9">
        <v>4.1953714758053007</v>
      </c>
      <c r="BH12" s="9">
        <v>0.260716112433239</v>
      </c>
      <c r="BI12" s="9">
        <v>33.456500609651862</v>
      </c>
      <c r="BJ12" s="8">
        <v>225649.54196141192</v>
      </c>
      <c r="BK12" s="9">
        <v>4.1885177274034486</v>
      </c>
      <c r="BL12" s="8">
        <v>174060.94046816693</v>
      </c>
      <c r="BM12" s="8">
        <v>148558053.86554688</v>
      </c>
      <c r="BN12" s="8">
        <v>8114.817315262846</v>
      </c>
      <c r="BO12" s="9">
        <v>9.7219815984341995</v>
      </c>
      <c r="BP12" s="8">
        <v>111995.19996937443</v>
      </c>
      <c r="BQ12" s="9">
        <v>11.371120944432436</v>
      </c>
      <c r="BR12" s="9">
        <v>1.3422340585337205</v>
      </c>
      <c r="BS12" s="9">
        <v>59.516831515448899</v>
      </c>
      <c r="BT12" s="8">
        <v>37163.835364321072</v>
      </c>
      <c r="BU12" s="9">
        <v>9.0587196809845096</v>
      </c>
      <c r="BV12" s="8">
        <v>444.04952823273629</v>
      </c>
      <c r="BW12" s="8">
        <v>401.94990824117644</v>
      </c>
      <c r="BX12" s="8">
        <v>479.24207485757285</v>
      </c>
      <c r="BY12" s="8">
        <v>615.23798089817205</v>
      </c>
      <c r="BZ12" s="8">
        <v>426.2455722499846</v>
      </c>
      <c r="CA12" s="8">
        <v>190.60897478678703</v>
      </c>
      <c r="CB12" s="8">
        <v>76.448081548576681</v>
      </c>
      <c r="CC12" s="8">
        <v>313.33119575810412</v>
      </c>
      <c r="CD12" s="8">
        <v>1354.3835862250451</v>
      </c>
      <c r="CE12" s="8">
        <v>185.29588816370017</v>
      </c>
      <c r="CF12" s="8">
        <v>4.2620567910574509</v>
      </c>
      <c r="CG12" s="8">
        <v>0.26275734520360344</v>
      </c>
      <c r="CH12" s="8">
        <v>34.047334790064063</v>
      </c>
      <c r="CI12" s="8">
        <v>265069.88692470035</v>
      </c>
      <c r="CJ12" s="9">
        <v>4.2169807487420723</v>
      </c>
      <c r="CK12" s="9">
        <v>3.2442923420780057</v>
      </c>
      <c r="CL12" s="9">
        <v>0.23148465632881998</v>
      </c>
      <c r="CM12" s="9">
        <v>25.964387419411416</v>
      </c>
      <c r="CN12" s="10">
        <v>699074.9804740611</v>
      </c>
      <c r="CO12" s="9">
        <v>2.6301392478179215</v>
      </c>
      <c r="CP12" s="9">
        <v>301.41062029048459</v>
      </c>
      <c r="CQ12" s="9">
        <v>181.15335076425572</v>
      </c>
      <c r="CR12" s="4">
        <v>396.25754322656263</v>
      </c>
      <c r="CS12" s="4">
        <v>849.08030970075856</v>
      </c>
      <c r="CT12" s="9">
        <v>295.53854792546105</v>
      </c>
      <c r="CU12" s="9">
        <v>3.062404248825997</v>
      </c>
      <c r="CV12" s="9">
        <v>0.15830966308204319</v>
      </c>
      <c r="CW12" s="9">
        <v>27.320661418895405</v>
      </c>
      <c r="CX12" s="10">
        <v>373948.51973035641</v>
      </c>
      <c r="CY12" s="13">
        <v>3.0338404103581409</v>
      </c>
    </row>
    <row r="13" spans="1:103" x14ac:dyDescent="0.2">
      <c r="A13" s="11">
        <v>10</v>
      </c>
      <c r="B13" s="8">
        <v>0.68</v>
      </c>
      <c r="C13" s="6">
        <v>0.45</v>
      </c>
      <c r="D13" s="4">
        <v>15.124473211834191</v>
      </c>
      <c r="E13" s="4">
        <v>2.178884636047139</v>
      </c>
      <c r="F13" s="4">
        <v>70.042990208873363</v>
      </c>
      <c r="G13" s="8">
        <v>25856.167035995619</v>
      </c>
      <c r="H13" s="9">
        <v>11.733032425543939</v>
      </c>
      <c r="I13" s="9">
        <v>0.86006291367981014</v>
      </c>
      <c r="J13" s="9">
        <v>3.2368257196153917E-2</v>
      </c>
      <c r="K13" s="9">
        <v>9.0055495627931492</v>
      </c>
      <c r="L13" s="8">
        <v>12134498.513622053</v>
      </c>
      <c r="M13" s="9">
        <v>0.70468945138861638</v>
      </c>
      <c r="N13" s="9">
        <v>0.71406038072993183</v>
      </c>
      <c r="O13" s="9">
        <v>2.5844149611103491E-2</v>
      </c>
      <c r="P13" s="9">
        <v>7.5600624217748686</v>
      </c>
      <c r="Q13" s="10">
        <v>23496359.508736379</v>
      </c>
      <c r="R13" s="9">
        <v>0.53525013952245148</v>
      </c>
      <c r="S13" s="8">
        <v>4327624.6873257421</v>
      </c>
      <c r="T13" s="8">
        <v>66016941343.696541</v>
      </c>
      <c r="U13" s="9">
        <v>42316.53161562133</v>
      </c>
      <c r="V13" s="9">
        <v>1.3568041349921736</v>
      </c>
      <c r="W13" s="9">
        <v>3815821.0541761462</v>
      </c>
      <c r="X13" s="9">
        <v>0.5224317436662318</v>
      </c>
      <c r="Y13" s="9">
        <v>9.3641036737401352E-3</v>
      </c>
      <c r="Z13" s="9">
        <v>6.9791486580130453</v>
      </c>
      <c r="AA13" s="10">
        <v>26357334.6518411</v>
      </c>
      <c r="AB13" s="9">
        <v>0.51728085420781789</v>
      </c>
      <c r="AC13" s="8">
        <v>525.03003889580327</v>
      </c>
      <c r="AD13" s="8">
        <v>1243.9683900828004</v>
      </c>
      <c r="AE13" s="8">
        <v>-6124.680099623175</v>
      </c>
      <c r="AF13" s="8">
        <v>-19783.856057896777</v>
      </c>
      <c r="AG13" s="8">
        <v>-3621.2615180738849</v>
      </c>
      <c r="AH13" s="9">
        <v>0.32665259697306326</v>
      </c>
      <c r="AI13" s="9">
        <v>3.8384387110619103E-3</v>
      </c>
      <c r="AJ13" s="9">
        <v>4.9741725420974952</v>
      </c>
      <c r="AK13" s="10">
        <v>85652966.418515846</v>
      </c>
      <c r="AL13" s="9">
        <v>0.32636905235616315</v>
      </c>
      <c r="AM13" s="9">
        <v>0.42329148363806945</v>
      </c>
      <c r="AN13" s="9">
        <v>8.2889466750136909E-3</v>
      </c>
      <c r="AO13" s="9">
        <v>5.5891869205618496</v>
      </c>
      <c r="AP13" s="10">
        <v>86735872.283561707</v>
      </c>
      <c r="AQ13" s="9">
        <v>0.36656158865887256</v>
      </c>
      <c r="AR13" s="9">
        <v>0.34797024768011903</v>
      </c>
      <c r="AS13" s="9">
        <v>5.9564890799874183E-3</v>
      </c>
      <c r="AT13" s="9">
        <v>4.7691412224177547</v>
      </c>
      <c r="AU13" s="10">
        <v>165026192.14926496</v>
      </c>
      <c r="AV13" s="9">
        <v>0.29377452643018298</v>
      </c>
      <c r="AW13" s="9">
        <v>1.2063308436212314</v>
      </c>
      <c r="AX13" s="9">
        <v>4.1949975756791394E-2</v>
      </c>
      <c r="AY13" s="9">
        <v>12.899965340634644</v>
      </c>
      <c r="AZ13" s="10">
        <v>3847464.3800560692</v>
      </c>
      <c r="BA13" s="9">
        <v>1.1850351165593906</v>
      </c>
      <c r="BB13" s="9">
        <v>4.3260984239466937</v>
      </c>
      <c r="BC13" s="9">
        <v>0.40558693326427919</v>
      </c>
      <c r="BD13" s="9">
        <v>31.008092233117665</v>
      </c>
      <c r="BE13" s="8">
        <v>432992.43093578471</v>
      </c>
      <c r="BF13" s="9">
        <v>3.4488968432188969</v>
      </c>
      <c r="BG13" s="9">
        <v>4.1619967539312999</v>
      </c>
      <c r="BH13" s="9">
        <v>0.25997733201323903</v>
      </c>
      <c r="BI13" s="9">
        <v>33.297494719977863</v>
      </c>
      <c r="BJ13" s="8">
        <v>225919.28149364254</v>
      </c>
      <c r="BK13" s="9">
        <v>4.1544282119434488</v>
      </c>
      <c r="BL13" s="8">
        <v>174797.47507298292</v>
      </c>
      <c r="BM13" s="8">
        <v>148689404.25424647</v>
      </c>
      <c r="BN13" s="8">
        <v>8162.1953655420584</v>
      </c>
      <c r="BO13" s="9">
        <v>9.112625837506199</v>
      </c>
      <c r="BP13" s="8">
        <v>112597.88795387556</v>
      </c>
      <c r="BQ13" s="9">
        <v>11.443443455882436</v>
      </c>
      <c r="BR13" s="9">
        <v>1.3353786050337204</v>
      </c>
      <c r="BS13" s="9">
        <v>59.892380239856891</v>
      </c>
      <c r="BT13" s="8">
        <v>37182.205253851549</v>
      </c>
      <c r="BU13" s="9">
        <v>9.232116837944508</v>
      </c>
      <c r="BV13" s="8">
        <v>443.7051745675443</v>
      </c>
      <c r="BW13" s="8">
        <v>401.2815793565685</v>
      </c>
      <c r="BX13" s="8">
        <v>479.04526540646287</v>
      </c>
      <c r="BY13" s="8">
        <v>612.9726954484122</v>
      </c>
      <c r="BZ13" s="8">
        <v>425.81726159370459</v>
      </c>
      <c r="CA13" s="8">
        <v>190.34620315221702</v>
      </c>
      <c r="CB13" s="8">
        <v>75.95681154792868</v>
      </c>
      <c r="CC13" s="8">
        <v>313.24474316915411</v>
      </c>
      <c r="CD13" s="8">
        <v>1346.616558601399</v>
      </c>
      <c r="CE13" s="8">
        <v>185.33693793916422</v>
      </c>
      <c r="CF13" s="8">
        <v>4.2566960972534513</v>
      </c>
      <c r="CG13" s="8">
        <v>0.26256926139160347</v>
      </c>
      <c r="CH13" s="8">
        <v>34.028662815764072</v>
      </c>
      <c r="CI13" s="8">
        <v>264874.31791044195</v>
      </c>
      <c r="CJ13" s="9">
        <v>4.2143057523160721</v>
      </c>
      <c r="CK13" s="9">
        <v>3.1169426687280053</v>
      </c>
      <c r="CL13" s="9">
        <v>0.22792258632881995</v>
      </c>
      <c r="CM13" s="9">
        <v>25.33462056725142</v>
      </c>
      <c r="CN13" s="10">
        <v>701519.87976787123</v>
      </c>
      <c r="CO13" s="9">
        <v>2.5455346957859213</v>
      </c>
      <c r="CP13" s="9">
        <v>301.11038280193458</v>
      </c>
      <c r="CQ13" s="9">
        <v>180.56357244886374</v>
      </c>
      <c r="CR13" s="4">
        <v>396.11782438146457</v>
      </c>
      <c r="CS13" s="4">
        <v>845.58800883640868</v>
      </c>
      <c r="CT13" s="9">
        <v>295.38876099436504</v>
      </c>
      <c r="CU13" s="9">
        <v>3.039034321995997</v>
      </c>
      <c r="CV13" s="9">
        <v>0.1579416484420432</v>
      </c>
      <c r="CW13" s="9">
        <v>27.187100889545405</v>
      </c>
      <c r="CX13" s="10">
        <v>374340.76527469349</v>
      </c>
      <c r="CY13" s="13">
        <v>3.0103830226901414</v>
      </c>
    </row>
    <row r="14" spans="1:103" x14ac:dyDescent="0.2">
      <c r="A14" s="11">
        <v>11</v>
      </c>
      <c r="B14" s="8">
        <v>2.0499999999999998</v>
      </c>
      <c r="C14" s="6">
        <v>-0.43</v>
      </c>
      <c r="D14" s="4">
        <v>16.891810058152753</v>
      </c>
      <c r="E14" s="4">
        <v>2.247913780419267</v>
      </c>
      <c r="F14" s="4">
        <v>80.958912450867501</v>
      </c>
      <c r="G14" s="8">
        <v>29776.09989788743</v>
      </c>
      <c r="H14" s="9">
        <v>13.418846410142049</v>
      </c>
      <c r="I14" s="9">
        <v>0.84964553720847413</v>
      </c>
      <c r="J14" s="9">
        <v>3.2339687982523735E-2</v>
      </c>
      <c r="K14" s="9">
        <v>8.9911328371215458</v>
      </c>
      <c r="L14" s="8">
        <v>22704502.302134641</v>
      </c>
      <c r="M14" s="9">
        <v>0.69647891117922578</v>
      </c>
      <c r="N14" s="9">
        <v>0.70628737288160237</v>
      </c>
      <c r="O14" s="9">
        <v>2.5827568902013438E-2</v>
      </c>
      <c r="P14" s="9">
        <v>7.5331821670861991</v>
      </c>
      <c r="Q14" s="10">
        <v>47868022.82795129</v>
      </c>
      <c r="R14" s="9">
        <v>0.53004568503046279</v>
      </c>
      <c r="S14" s="8">
        <v>7840520.9268864319</v>
      </c>
      <c r="T14" s="8">
        <v>66016941343.696541</v>
      </c>
      <c r="U14" s="9">
        <v>60852.825192220625</v>
      </c>
      <c r="V14" s="9">
        <v>1.3027031856911901</v>
      </c>
      <c r="W14" s="9">
        <v>6986772.0813312111</v>
      </c>
      <c r="X14" s="9">
        <v>0.51112894780669427</v>
      </c>
      <c r="Y14" s="9">
        <v>9.3543033606011284E-3</v>
      </c>
      <c r="Z14" s="9">
        <v>6.7344862416971409</v>
      </c>
      <c r="AA14" s="10">
        <v>50416515.764107123</v>
      </c>
      <c r="AB14" s="9">
        <v>0.50605335009818186</v>
      </c>
      <c r="AC14" s="8">
        <v>670.19325539217334</v>
      </c>
      <c r="AD14" s="8">
        <v>1921.5148461101355</v>
      </c>
      <c r="AE14" s="8">
        <v>71191.650990000009</v>
      </c>
      <c r="AF14" s="8">
        <v>132651.866832</v>
      </c>
      <c r="AG14" s="8">
        <v>54218.233229999998</v>
      </c>
      <c r="AH14" s="9">
        <v>0.32379200276090903</v>
      </c>
      <c r="AI14" s="9">
        <v>3.8370033471454203E-3</v>
      </c>
      <c r="AJ14" s="9">
        <v>4.9705002800230318</v>
      </c>
      <c r="AK14" s="10">
        <v>134320056.86272296</v>
      </c>
      <c r="AL14" s="9">
        <v>0.32351440817096067</v>
      </c>
      <c r="AM14" s="9">
        <v>0.41894933271468537</v>
      </c>
      <c r="AN14" s="9">
        <v>8.2846713254734802E-3</v>
      </c>
      <c r="AO14" s="9">
        <v>5.5273488415616878</v>
      </c>
      <c r="AP14" s="10">
        <v>158684784.09387124</v>
      </c>
      <c r="AQ14" s="9">
        <v>0.36257649496372668</v>
      </c>
      <c r="AR14" s="9">
        <v>0.34529657374174055</v>
      </c>
      <c r="AS14" s="9">
        <v>5.9545496964333242E-3</v>
      </c>
      <c r="AT14" s="9">
        <v>4.7276091688318012</v>
      </c>
      <c r="AU14" s="10">
        <v>315460663.9090445</v>
      </c>
      <c r="AV14" s="9">
        <v>0.29124114230890435</v>
      </c>
      <c r="AW14" s="9">
        <v>1.1854650697263014</v>
      </c>
      <c r="AX14" s="9">
        <v>4.1860945552798179E-2</v>
      </c>
      <c r="AY14" s="9">
        <v>12.896063298165396</v>
      </c>
      <c r="AZ14" s="10">
        <v>6346972.438129562</v>
      </c>
      <c r="BA14" s="9">
        <v>1.1645920090406818</v>
      </c>
      <c r="BB14" s="9">
        <v>4.2944617537781475</v>
      </c>
      <c r="BC14" s="9">
        <v>0.40446519257058822</v>
      </c>
      <c r="BD14" s="9">
        <v>31.756181435425518</v>
      </c>
      <c r="BE14" s="8">
        <v>721096.850127285</v>
      </c>
      <c r="BF14" s="9">
        <v>3.3848782318592425</v>
      </c>
      <c r="BG14" s="9">
        <v>4.1578212815730078</v>
      </c>
      <c r="BH14" s="9">
        <v>0.25826311112890599</v>
      </c>
      <c r="BI14" s="9">
        <v>34.940470368823391</v>
      </c>
      <c r="BJ14" s="8">
        <v>309598.14810106752</v>
      </c>
      <c r="BK14" s="9">
        <v>4.1498140971917099</v>
      </c>
      <c r="BL14" s="8">
        <v>270545.29497088789</v>
      </c>
      <c r="BM14" s="8">
        <v>305204769.34785265</v>
      </c>
      <c r="BN14" s="8">
        <v>10821.07195390471</v>
      </c>
      <c r="BO14" s="9">
        <v>8.8127418459712121</v>
      </c>
      <c r="BP14" s="8">
        <v>174913.39105351278</v>
      </c>
      <c r="BQ14" s="9">
        <v>11.868578032583684</v>
      </c>
      <c r="BR14" s="9">
        <v>1.3105589269886093</v>
      </c>
      <c r="BS14" s="9">
        <v>65.915007521425125</v>
      </c>
      <c r="BT14" s="8">
        <v>47948.126714913589</v>
      </c>
      <c r="BU14" s="9">
        <v>9.8353055893522026</v>
      </c>
      <c r="BV14" s="8">
        <v>567.09478463766948</v>
      </c>
      <c r="BW14" s="8">
        <v>571.86409890943048</v>
      </c>
      <c r="BX14" s="8">
        <v>578.03029034031385</v>
      </c>
      <c r="BY14" s="8">
        <v>607.21554404182496</v>
      </c>
      <c r="BZ14" s="8">
        <v>546.61770447117499</v>
      </c>
      <c r="CA14" s="8">
        <v>192.62139539799404</v>
      </c>
      <c r="CB14" s="8">
        <v>68.846654998648745</v>
      </c>
      <c r="CC14" s="8">
        <v>335.93819548118336</v>
      </c>
      <c r="CD14" s="8">
        <v>1695.8216044940204</v>
      </c>
      <c r="CE14" s="8">
        <v>188.35312628569116</v>
      </c>
      <c r="CF14" s="8">
        <v>4.287368606025078</v>
      </c>
      <c r="CG14" s="8">
        <v>0.26093875282813001</v>
      </c>
      <c r="CH14" s="8">
        <v>36.104551192253204</v>
      </c>
      <c r="CI14" s="8">
        <v>333264.39349139429</v>
      </c>
      <c r="CJ14" s="9">
        <v>4.2520028336688567</v>
      </c>
      <c r="CK14" s="9">
        <v>2.9682098834529942</v>
      </c>
      <c r="CL14" s="9">
        <v>0.22541125044709501</v>
      </c>
      <c r="CM14" s="9">
        <v>24.695573742405927</v>
      </c>
      <c r="CN14" s="10">
        <v>1354154.4167208131</v>
      </c>
      <c r="CO14" s="9">
        <v>2.4029977731403003</v>
      </c>
      <c r="CP14" s="9">
        <v>346.13037321051934</v>
      </c>
      <c r="CQ14" s="9">
        <v>208.08110476419654</v>
      </c>
      <c r="CR14" s="4">
        <v>453.30170452735882</v>
      </c>
      <c r="CS14" s="4">
        <v>931.14244743567633</v>
      </c>
      <c r="CT14" s="9">
        <v>341.1113651491832</v>
      </c>
      <c r="CU14" s="9">
        <v>2.8908658666481033</v>
      </c>
      <c r="CV14" s="9">
        <v>0.1556742669053639</v>
      </c>
      <c r="CW14" s="9">
        <v>27.066284826770797</v>
      </c>
      <c r="CX14" s="10">
        <v>590061.57698250085</v>
      </c>
      <c r="CY14" s="13">
        <v>2.8643823751884181</v>
      </c>
    </row>
    <row r="15" spans="1:103" x14ac:dyDescent="0.2">
      <c r="A15" s="11">
        <v>12</v>
      </c>
      <c r="B15" s="8">
        <v>1.51</v>
      </c>
      <c r="C15" s="6">
        <v>0.56000000000000005</v>
      </c>
      <c r="D15" s="4">
        <v>15.910528343064755</v>
      </c>
      <c r="E15" s="4">
        <v>2.1847882469812672</v>
      </c>
      <c r="F15" s="4">
        <v>77.0248799407875</v>
      </c>
      <c r="G15" s="8">
        <v>29512.16274417191</v>
      </c>
      <c r="H15" s="9">
        <v>12.52132948149405</v>
      </c>
      <c r="I15" s="9">
        <v>0.85773496290447393</v>
      </c>
      <c r="J15" s="9">
        <v>3.2367912702523739E-2</v>
      </c>
      <c r="K15" s="9">
        <v>8.9386125481135466</v>
      </c>
      <c r="L15" s="8">
        <v>22626508.109035134</v>
      </c>
      <c r="M15" s="9">
        <v>0.70361673523522572</v>
      </c>
      <c r="N15" s="9">
        <v>0.71243353914560226</v>
      </c>
      <c r="O15" s="9">
        <v>2.5843947174013442E-2</v>
      </c>
      <c r="P15" s="9">
        <v>7.5010182186301986</v>
      </c>
      <c r="Q15" s="10">
        <v>47721344.311129622</v>
      </c>
      <c r="R15" s="9">
        <v>0.53475787735046276</v>
      </c>
      <c r="S15" s="8">
        <v>7802888.8417426087</v>
      </c>
      <c r="T15" s="8">
        <v>66016941343.696541</v>
      </c>
      <c r="U15" s="9">
        <v>59923.933999101966</v>
      </c>
      <c r="V15" s="9">
        <v>1.3442973021631901</v>
      </c>
      <c r="W15" s="9">
        <v>6951284.2708287928</v>
      </c>
      <c r="X15" s="9">
        <v>0.52113987588069421</v>
      </c>
      <c r="Y15" s="9">
        <v>9.3640750926011276E-3</v>
      </c>
      <c r="Z15" s="9">
        <v>6.8442882117991424</v>
      </c>
      <c r="AA15" s="10">
        <v>50261396.467451587</v>
      </c>
      <c r="AB15" s="9">
        <v>0.51601705618618188</v>
      </c>
      <c r="AC15" s="8">
        <v>647.96131834399534</v>
      </c>
      <c r="AD15" s="8">
        <v>1858.8758561889515</v>
      </c>
      <c r="AE15" s="8">
        <v>71191.650990000009</v>
      </c>
      <c r="AF15" s="8">
        <v>132651.866832</v>
      </c>
      <c r="AG15" s="8">
        <v>54218.233229999998</v>
      </c>
      <c r="AH15" s="9">
        <v>0.32647243862890901</v>
      </c>
      <c r="AI15" s="9">
        <v>3.8384372631454205E-3</v>
      </c>
      <c r="AJ15" s="9">
        <v>4.9665771138470314</v>
      </c>
      <c r="AK15" s="10">
        <v>134076828.43374468</v>
      </c>
      <c r="AL15" s="9">
        <v>0.3261889213949607</v>
      </c>
      <c r="AM15" s="9">
        <v>0.42279232910268538</v>
      </c>
      <c r="AN15" s="9">
        <v>8.288935193473481E-3</v>
      </c>
      <c r="AO15" s="9">
        <v>5.5345807932116884</v>
      </c>
      <c r="AP15" s="10">
        <v>158391539.58025992</v>
      </c>
      <c r="AQ15" s="9">
        <v>0.3661798083917267</v>
      </c>
      <c r="AR15" s="9">
        <v>0.34769056439374058</v>
      </c>
      <c r="AS15" s="9">
        <v>5.956485104433324E-3</v>
      </c>
      <c r="AT15" s="9">
        <v>4.7283454532078011</v>
      </c>
      <c r="AU15" s="10">
        <v>314982671.19671488</v>
      </c>
      <c r="AV15" s="9">
        <v>0.29357028352090431</v>
      </c>
      <c r="AW15" s="9">
        <v>1.2005370978363015</v>
      </c>
      <c r="AX15" s="9">
        <v>4.1948840936798175E-2</v>
      </c>
      <c r="AY15" s="9">
        <v>12.778436800165396</v>
      </c>
      <c r="AZ15" s="10">
        <v>6320337.9164272752</v>
      </c>
      <c r="BA15" s="9">
        <v>1.1794578773546818</v>
      </c>
      <c r="BB15" s="9">
        <v>4.2720207739721481</v>
      </c>
      <c r="BC15" s="9">
        <v>0.40522179421858817</v>
      </c>
      <c r="BD15" s="9">
        <v>31.010090743913523</v>
      </c>
      <c r="BE15" s="8">
        <v>715338.63289505558</v>
      </c>
      <c r="BF15" s="9">
        <v>3.4034552954432424</v>
      </c>
      <c r="BG15" s="9">
        <v>4.1515605905650075</v>
      </c>
      <c r="BH15" s="9">
        <v>0.25987730134890602</v>
      </c>
      <c r="BI15" s="9">
        <v>34.094449394059389</v>
      </c>
      <c r="BJ15" s="8">
        <v>306845.77504469757</v>
      </c>
      <c r="BK15" s="9">
        <v>4.1436887131217102</v>
      </c>
      <c r="BL15" s="8">
        <v>267895.00845398201</v>
      </c>
      <c r="BM15" s="8">
        <v>304762450.47793454</v>
      </c>
      <c r="BN15" s="8">
        <v>10610.841301956334</v>
      </c>
      <c r="BO15" s="9">
        <v>8.8165128797872114</v>
      </c>
      <c r="BP15" s="8">
        <v>173022.29559880777</v>
      </c>
      <c r="BQ15" s="9">
        <v>11.641559579313686</v>
      </c>
      <c r="BR15" s="9">
        <v>1.3310723219886094</v>
      </c>
      <c r="BS15" s="9">
        <v>63.704243355865117</v>
      </c>
      <c r="BT15" s="8">
        <v>47289.566155624903</v>
      </c>
      <c r="BU15" s="9">
        <v>9.5174443699122033</v>
      </c>
      <c r="BV15" s="8">
        <v>537.38827849102154</v>
      </c>
      <c r="BW15" s="8">
        <v>528.7753065773345</v>
      </c>
      <c r="BX15" s="8">
        <v>554.99693206916186</v>
      </c>
      <c r="BY15" s="8">
        <v>606.67366811398495</v>
      </c>
      <c r="BZ15" s="8">
        <v>517.025857348415</v>
      </c>
      <c r="CA15" s="8">
        <v>191.779908357784</v>
      </c>
      <c r="CB15" s="8">
        <v>71.108327123520723</v>
      </c>
      <c r="CC15" s="8">
        <v>330.11834653057537</v>
      </c>
      <c r="CD15" s="8">
        <v>1624.1031426571185</v>
      </c>
      <c r="CE15" s="8">
        <v>187.51364248208915</v>
      </c>
      <c r="CF15" s="8">
        <v>4.2639981730250778</v>
      </c>
      <c r="CG15" s="8">
        <v>0.26248658741012998</v>
      </c>
      <c r="CH15" s="8">
        <v>35.146108913403204</v>
      </c>
      <c r="CI15" s="8">
        <v>330672.76297207427</v>
      </c>
      <c r="CJ15" s="9">
        <v>4.2243553271688565</v>
      </c>
      <c r="CK15" s="9">
        <v>3.0517350131829941</v>
      </c>
      <c r="CL15" s="9">
        <v>0.22772095544709497</v>
      </c>
      <c r="CM15" s="9">
        <v>24.69766150997593</v>
      </c>
      <c r="CN15" s="10">
        <v>1340423.4139600871</v>
      </c>
      <c r="CO15" s="9">
        <v>2.4969501570283006</v>
      </c>
      <c r="CP15" s="9">
        <v>334.17878075724934</v>
      </c>
      <c r="CQ15" s="9">
        <v>199.41379305872454</v>
      </c>
      <c r="CR15" s="4">
        <v>439.40302861887079</v>
      </c>
      <c r="CS15" s="4">
        <v>910.98105502027636</v>
      </c>
      <c r="CT15" s="9">
        <v>329.02207758329922</v>
      </c>
      <c r="CU15" s="9">
        <v>2.9956770585761037</v>
      </c>
      <c r="CV15" s="9">
        <v>0.15785708205736393</v>
      </c>
      <c r="CW15" s="9">
        <v>27.054656054470797</v>
      </c>
      <c r="CX15" s="10">
        <v>583490.20453163749</v>
      </c>
      <c r="CY15" s="13">
        <v>2.967764929144419</v>
      </c>
    </row>
    <row r="16" spans="1:103" x14ac:dyDescent="0.2">
      <c r="A16" s="11">
        <v>13</v>
      </c>
      <c r="B16" s="8">
        <v>2.1</v>
      </c>
      <c r="C16" s="6">
        <v>-0.09</v>
      </c>
      <c r="D16" s="4">
        <v>24.666838675263719</v>
      </c>
      <c r="E16" s="4">
        <v>2.7092797716858881</v>
      </c>
      <c r="F16" s="4">
        <v>123.09879775032428</v>
      </c>
      <c r="G16" s="8">
        <v>46136.407899297141</v>
      </c>
      <c r="H16" s="9">
        <v>19.725737651709863</v>
      </c>
      <c r="I16" s="9">
        <v>0.81380662437970208</v>
      </c>
      <c r="J16" s="9">
        <v>3.2253839389980596E-2</v>
      </c>
      <c r="K16" s="9">
        <v>8.9212235100006225</v>
      </c>
      <c r="L16" s="8">
        <v>97576363.675642267</v>
      </c>
      <c r="M16" s="9">
        <v>0.67268484887828994</v>
      </c>
      <c r="N16" s="9">
        <v>0.68022121723968099</v>
      </c>
      <c r="O16" s="9">
        <v>2.577140003475379E-2</v>
      </c>
      <c r="P16" s="9">
        <v>7.5155389588710362</v>
      </c>
      <c r="Q16" s="10">
        <v>182823712.87101024</v>
      </c>
      <c r="R16" s="9">
        <v>0.51851833676050385</v>
      </c>
      <c r="S16" s="8">
        <v>33205988.410448827</v>
      </c>
      <c r="T16" s="8">
        <v>66016941343.696541</v>
      </c>
      <c r="U16" s="9">
        <v>153487.49557296108</v>
      </c>
      <c r="V16" s="9">
        <v>1.213685934973709</v>
      </c>
      <c r="W16" s="9">
        <v>29812391.862867054</v>
      </c>
      <c r="X16" s="9">
        <v>0.49043297912514089</v>
      </c>
      <c r="Y16" s="9">
        <v>9.3441150300424859E-3</v>
      </c>
      <c r="Z16" s="9">
        <v>6.302651080857653</v>
      </c>
      <c r="AA16" s="10">
        <v>260158173.58340725</v>
      </c>
      <c r="AB16" s="9">
        <v>0.48571226796103273</v>
      </c>
      <c r="AC16" s="8">
        <v>1304.2406615979671</v>
      </c>
      <c r="AD16" s="8">
        <v>5062.3146617244875</v>
      </c>
      <c r="AE16" s="8">
        <v>71191.650990000009</v>
      </c>
      <c r="AF16" s="8">
        <v>132651.866832</v>
      </c>
      <c r="AG16" s="8">
        <v>54218.233229999998</v>
      </c>
      <c r="AH16" s="9">
        <v>0.31728515727339596</v>
      </c>
      <c r="AI16" s="9">
        <v>3.83493630754278E-3</v>
      </c>
      <c r="AJ16" s="9">
        <v>5.0011658538295194</v>
      </c>
      <c r="AK16" s="10">
        <v>509319489.67138338</v>
      </c>
      <c r="AL16" s="9">
        <v>0.31704100913622502</v>
      </c>
      <c r="AM16" s="9">
        <v>0.40630001975465269</v>
      </c>
      <c r="AN16" s="9">
        <v>8.2767064955911011E-3</v>
      </c>
      <c r="AO16" s="9">
        <v>5.312645209154816</v>
      </c>
      <c r="AP16" s="10">
        <v>802720134.41827989</v>
      </c>
      <c r="AQ16" s="9">
        <v>0.35226374544366112</v>
      </c>
      <c r="AR16" s="9">
        <v>0.33690282980249164</v>
      </c>
      <c r="AS16" s="9">
        <v>5.9504688037770592E-3</v>
      </c>
      <c r="AT16" s="9">
        <v>4.5847968605086571</v>
      </c>
      <c r="AU16" s="10">
        <v>1550139211.1839473</v>
      </c>
      <c r="AV16" s="9">
        <v>0.28492672968178079</v>
      </c>
      <c r="AW16" s="9">
        <v>1.1399600718489822</v>
      </c>
      <c r="AX16" s="9">
        <v>4.1706923340797189E-2</v>
      </c>
      <c r="AY16" s="9">
        <v>13.515715632770887</v>
      </c>
      <c r="AZ16" s="10">
        <v>21508253.57042465</v>
      </c>
      <c r="BA16" s="9">
        <v>1.1202230446537877</v>
      </c>
      <c r="BB16" s="9">
        <v>4.1035825074199064</v>
      </c>
      <c r="BC16" s="9">
        <v>0.39484182105760723</v>
      </c>
      <c r="BD16" s="9">
        <v>35.123578264235569</v>
      </c>
      <c r="BE16" s="8">
        <v>2361626.8652396826</v>
      </c>
      <c r="BF16" s="9">
        <v>3.2105347720510466</v>
      </c>
      <c r="BG16" s="9">
        <v>4.2040463790467522</v>
      </c>
      <c r="BH16" s="9">
        <v>0.25443537147188733</v>
      </c>
      <c r="BI16" s="9">
        <v>41.529946390153384</v>
      </c>
      <c r="BJ16" s="8">
        <v>782279.30540873494</v>
      </c>
      <c r="BK16" s="9">
        <v>4.1975255405711192</v>
      </c>
      <c r="BL16" s="8">
        <v>796784.68886826315</v>
      </c>
      <c r="BM16" s="8">
        <v>1759621938.9021232</v>
      </c>
      <c r="BN16" s="8">
        <v>22642.571980578796</v>
      </c>
      <c r="BO16" s="9">
        <v>8.1962982893613496</v>
      </c>
      <c r="BP16" s="8">
        <v>509169.08569651766</v>
      </c>
      <c r="BQ16" s="9">
        <v>13.39658001712862</v>
      </c>
      <c r="BR16" s="9">
        <v>1.2902879362453588</v>
      </c>
      <c r="BS16" s="9">
        <v>85.984336390621252</v>
      </c>
      <c r="BT16" s="8">
        <v>103469.92458194176</v>
      </c>
      <c r="BU16" s="9">
        <v>11.288025135527104</v>
      </c>
      <c r="BV16" s="8">
        <v>1208.4168309441432</v>
      </c>
      <c r="BW16" s="8">
        <v>1750.6709575468187</v>
      </c>
      <c r="BX16" s="8">
        <v>1026.9655468069784</v>
      </c>
      <c r="BY16" s="8">
        <v>692.44347737961994</v>
      </c>
      <c r="BZ16" s="8">
        <v>1168.4786887060513</v>
      </c>
      <c r="CA16" s="8">
        <v>198.98253227432866</v>
      </c>
      <c r="CB16" s="8">
        <v>52.0481229082338</v>
      </c>
      <c r="CC16" s="8">
        <v>414.13116463315362</v>
      </c>
      <c r="CD16" s="8">
        <v>4116.4161557188481</v>
      </c>
      <c r="CE16" s="8">
        <v>194.69139458156656</v>
      </c>
      <c r="CF16" s="8">
        <v>4.3633221728645744</v>
      </c>
      <c r="CG16" s="8">
        <v>0.25678111056365771</v>
      </c>
      <c r="CH16" s="8">
        <v>43.234977339005653</v>
      </c>
      <c r="CI16" s="8">
        <v>804649.22878342425</v>
      </c>
      <c r="CJ16" s="9">
        <v>4.3322899687371965</v>
      </c>
      <c r="CK16" s="9">
        <v>2.5694184887598546</v>
      </c>
      <c r="CL16" s="9">
        <v>0.21957781121337</v>
      </c>
      <c r="CM16" s="9">
        <v>23.387553516289572</v>
      </c>
      <c r="CN16" s="10">
        <v>6746892.9874644</v>
      </c>
      <c r="CO16" s="9">
        <v>2.1077416669114299</v>
      </c>
      <c r="CP16" s="9">
        <v>529.43734436607531</v>
      </c>
      <c r="CQ16" s="9">
        <v>326.5569894928264</v>
      </c>
      <c r="CR16" s="4">
        <v>682.66138921943673</v>
      </c>
      <c r="CS16" s="4">
        <v>1480.4720209084526</v>
      </c>
      <c r="CT16" s="9">
        <v>523.02788970443703</v>
      </c>
      <c r="CU16" s="9">
        <v>2.5695625723346778</v>
      </c>
      <c r="CV16" s="9">
        <v>0.15244821076613688</v>
      </c>
      <c r="CW16" s="9">
        <v>27.26924178936855</v>
      </c>
      <c r="CX16" s="10">
        <v>2266715.1148889894</v>
      </c>
      <c r="CY16" s="13">
        <v>2.5499563652360608</v>
      </c>
    </row>
    <row r="17" spans="1:103" ht="13.5" thickBot="1" x14ac:dyDescent="0.25">
      <c r="A17" s="14">
        <v>14</v>
      </c>
      <c r="B17" s="15">
        <v>1.8</v>
      </c>
      <c r="C17" s="16">
        <v>1.36</v>
      </c>
      <c r="D17" s="17">
        <v>19.178654545927721</v>
      </c>
      <c r="E17" s="17">
        <v>2.2551521930338883</v>
      </c>
      <c r="F17" s="17">
        <v>102.65381728456427</v>
      </c>
      <c r="G17" s="15">
        <v>44749.292044836024</v>
      </c>
      <c r="H17" s="18">
        <v>15.009907492733863</v>
      </c>
      <c r="I17" s="18">
        <v>0.85447990133170215</v>
      </c>
      <c r="J17" s="18">
        <v>3.2367618949980595E-2</v>
      </c>
      <c r="K17" s="18">
        <v>8.9131964978486238</v>
      </c>
      <c r="L17" s="15">
        <v>96819754.06708321</v>
      </c>
      <c r="M17" s="18">
        <v>0.70174422881428988</v>
      </c>
      <c r="N17" s="18">
        <v>0.71039492259168102</v>
      </c>
      <c r="O17" s="18">
        <v>2.5843797490753793E-2</v>
      </c>
      <c r="P17" s="18">
        <v>7.4950159015830353</v>
      </c>
      <c r="Q17" s="19">
        <v>181704939.09676641</v>
      </c>
      <c r="R17" s="18">
        <v>0.53405302954050393</v>
      </c>
      <c r="S17" s="15">
        <v>32848880.328784976</v>
      </c>
      <c r="T17" s="15">
        <v>66016941343.696541</v>
      </c>
      <c r="U17" s="18">
        <v>147229.67596562349</v>
      </c>
      <c r="V17" s="18">
        <v>1.3323883496077089</v>
      </c>
      <c r="W17" s="18">
        <v>29476664.581136167</v>
      </c>
      <c r="X17" s="18">
        <v>0.5196367055131409</v>
      </c>
      <c r="Y17" s="18">
        <v>9.3640570860424859E-3</v>
      </c>
      <c r="Z17" s="18">
        <v>6.6960175704836535</v>
      </c>
      <c r="AA17" s="19">
        <v>258428011.38825998</v>
      </c>
      <c r="AB17" s="18">
        <v>0.51454684546503271</v>
      </c>
      <c r="AC17" s="15">
        <v>1147.1709911800208</v>
      </c>
      <c r="AD17" s="15">
        <v>4519.1894126411116</v>
      </c>
      <c r="AE17" s="15">
        <v>71191.650990000009</v>
      </c>
      <c r="AF17" s="15">
        <v>132651.866832</v>
      </c>
      <c r="AG17" s="15">
        <v>54218.233229999998</v>
      </c>
      <c r="AH17" s="18">
        <v>0.32613330396539597</v>
      </c>
      <c r="AI17" s="18">
        <v>3.8384354715427804E-3</v>
      </c>
      <c r="AJ17" s="18">
        <v>4.9759241810775183</v>
      </c>
      <c r="AK17" s="19">
        <v>507086313.1233567</v>
      </c>
      <c r="AL17" s="18">
        <v>0.32585223960822507</v>
      </c>
      <c r="AM17" s="18">
        <v>0.42205716084665273</v>
      </c>
      <c r="AN17" s="18">
        <v>8.288924435591101E-3</v>
      </c>
      <c r="AO17" s="18">
        <v>5.4677041561648156</v>
      </c>
      <c r="AP17" s="19">
        <v>799231954.08850026</v>
      </c>
      <c r="AQ17" s="18">
        <v>0.36563696319766115</v>
      </c>
      <c r="AR17" s="18">
        <v>0.34728544905449166</v>
      </c>
      <c r="AS17" s="18">
        <v>5.9564812597770606E-3</v>
      </c>
      <c r="AT17" s="18">
        <v>4.6870206532066572</v>
      </c>
      <c r="AU17" s="19">
        <v>1544791284.3106472</v>
      </c>
      <c r="AV17" s="18">
        <v>0.29330289615778077</v>
      </c>
      <c r="AW17" s="18">
        <v>1.1947630920789822</v>
      </c>
      <c r="AX17" s="18">
        <v>4.1947893708797188E-2</v>
      </c>
      <c r="AY17" s="18">
        <v>13.035919600670887</v>
      </c>
      <c r="AZ17" s="19">
        <v>21277730.460301433</v>
      </c>
      <c r="BA17" s="18">
        <v>1.1738897276437879</v>
      </c>
      <c r="BB17" s="18">
        <v>4.2220137954599064</v>
      </c>
      <c r="BC17" s="18">
        <v>0.40479667843360723</v>
      </c>
      <c r="BD17" s="18">
        <v>32.756462447479571</v>
      </c>
      <c r="BE17" s="15">
        <v>2311620.6899240166</v>
      </c>
      <c r="BF17" s="18">
        <v>3.3622467202750466</v>
      </c>
      <c r="BG17" s="18">
        <v>4.1644077323367519</v>
      </c>
      <c r="BH17" s="18">
        <v>0.25972121038388735</v>
      </c>
      <c r="BI17" s="18">
        <v>37.633277380607382</v>
      </c>
      <c r="BJ17" s="15">
        <v>762510.62033025315</v>
      </c>
      <c r="BK17" s="18">
        <v>4.1569277035511192</v>
      </c>
      <c r="BL17" s="15">
        <v>775662.19819432462</v>
      </c>
      <c r="BM17" s="15">
        <v>1753853275.2262504</v>
      </c>
      <c r="BN17" s="15">
        <v>21307.051329392503</v>
      </c>
      <c r="BO17" s="18">
        <v>8.6157551320973482</v>
      </c>
      <c r="BP17" s="15">
        <v>494029.65456340183</v>
      </c>
      <c r="BQ17" s="18">
        <v>12.250098158788621</v>
      </c>
      <c r="BR17" s="18">
        <v>1.3283164494953588</v>
      </c>
      <c r="BS17" s="18">
        <v>75.66101578726925</v>
      </c>
      <c r="BT17" s="15">
        <v>99326.258295487336</v>
      </c>
      <c r="BU17" s="18">
        <v>10.051191993047105</v>
      </c>
      <c r="BV17" s="15">
        <v>1025.6723592265193</v>
      </c>
      <c r="BW17" s="15">
        <v>1413.2834191134748</v>
      </c>
      <c r="BX17" s="15">
        <v>900.15329293334253</v>
      </c>
      <c r="BY17" s="15">
        <v>673.59262196361999</v>
      </c>
      <c r="BZ17" s="15">
        <v>988.22351813655132</v>
      </c>
      <c r="CA17" s="15">
        <v>196.31176169010268</v>
      </c>
      <c r="CB17" s="15">
        <v>60.393572378693797</v>
      </c>
      <c r="CC17" s="15">
        <v>388.48067515816558</v>
      </c>
      <c r="CD17" s="15">
        <v>3591.3196723469418</v>
      </c>
      <c r="CE17" s="15">
        <v>192.02638792205653</v>
      </c>
      <c r="CF17" s="15">
        <v>4.2859096282445748</v>
      </c>
      <c r="CG17" s="15">
        <v>0.26229757922765773</v>
      </c>
      <c r="CH17" s="15">
        <v>39.019239063305655</v>
      </c>
      <c r="CI17" s="15">
        <v>785495.16362270946</v>
      </c>
      <c r="CJ17" s="18">
        <v>4.2473936921111974</v>
      </c>
      <c r="CK17" s="18">
        <v>2.9575448497478547</v>
      </c>
      <c r="CL17" s="18">
        <v>0.22752729121336995</v>
      </c>
      <c r="CM17" s="18">
        <v>24.041020314169572</v>
      </c>
      <c r="CN17" s="19">
        <v>6599998.8809648938</v>
      </c>
      <c r="CO17" s="18">
        <v>2.43379620525943</v>
      </c>
      <c r="CP17" s="18">
        <v>469.72666450773534</v>
      </c>
      <c r="CQ17" s="18">
        <v>282.35040054882643</v>
      </c>
      <c r="CR17" s="17">
        <v>613.44153789545692</v>
      </c>
      <c r="CS17" s="17">
        <v>1348.7265873668528</v>
      </c>
      <c r="CT17" s="18">
        <v>463.27877786779698</v>
      </c>
      <c r="CU17" s="18">
        <v>2.9144658952646774</v>
      </c>
      <c r="CV17" s="18">
        <v>0.15775356217413689</v>
      </c>
      <c r="CW17" s="18">
        <v>27.160328519118551</v>
      </c>
      <c r="CX17" s="19">
        <v>2206118.4332007477</v>
      </c>
      <c r="CY17" s="20">
        <v>2.8886879051960608</v>
      </c>
    </row>
    <row r="18" spans="1:103" ht="13.5" thickBot="1" x14ac:dyDescent="0.25"/>
    <row r="19" spans="1:103" ht="13.5" thickBot="1" x14ac:dyDescent="0.25">
      <c r="D19" s="21" t="s">
        <v>0</v>
      </c>
      <c r="E19" s="21" t="s">
        <v>1</v>
      </c>
      <c r="F19" s="21" t="s">
        <v>2</v>
      </c>
      <c r="G19" s="21" t="s">
        <v>3</v>
      </c>
      <c r="H19" s="21" t="s">
        <v>4</v>
      </c>
      <c r="I19" s="21" t="s">
        <v>5</v>
      </c>
      <c r="J19" s="21" t="s">
        <v>6</v>
      </c>
      <c r="K19" s="21" t="s">
        <v>7</v>
      </c>
      <c r="L19" s="21" t="s">
        <v>8</v>
      </c>
      <c r="M19" s="21" t="s">
        <v>9</v>
      </c>
      <c r="N19" s="21" t="s">
        <v>10</v>
      </c>
      <c r="O19" s="21" t="s">
        <v>11</v>
      </c>
      <c r="P19" s="21" t="s">
        <v>12</v>
      </c>
      <c r="Q19" s="21" t="s">
        <v>13</v>
      </c>
      <c r="R19" s="21" t="s">
        <v>14</v>
      </c>
      <c r="S19" s="21" t="s">
        <v>15</v>
      </c>
      <c r="T19" s="21" t="s">
        <v>16</v>
      </c>
      <c r="U19" s="21" t="s">
        <v>17</v>
      </c>
      <c r="V19" s="21" t="s">
        <v>18</v>
      </c>
      <c r="W19" s="21" t="s">
        <v>19</v>
      </c>
      <c r="X19" s="21" t="s">
        <v>20</v>
      </c>
      <c r="Y19" s="21" t="s">
        <v>21</v>
      </c>
      <c r="Z19" s="21" t="s">
        <v>22</v>
      </c>
      <c r="AA19" s="21" t="s">
        <v>23</v>
      </c>
      <c r="AB19" s="21" t="s">
        <v>24</v>
      </c>
      <c r="AC19" s="21" t="s">
        <v>25</v>
      </c>
      <c r="AD19" s="21" t="s">
        <v>26</v>
      </c>
      <c r="AE19" s="21" t="s">
        <v>27</v>
      </c>
      <c r="AF19" s="21" t="s">
        <v>28</v>
      </c>
      <c r="AG19" s="21" t="s">
        <v>29</v>
      </c>
      <c r="AH19" s="21" t="s">
        <v>30</v>
      </c>
      <c r="AI19" s="21" t="s">
        <v>31</v>
      </c>
      <c r="AJ19" s="21" t="s">
        <v>32</v>
      </c>
      <c r="AK19" s="21" t="s">
        <v>33</v>
      </c>
      <c r="AL19" s="21" t="s">
        <v>34</v>
      </c>
      <c r="AM19" s="21" t="s">
        <v>35</v>
      </c>
      <c r="AN19" s="21" t="s">
        <v>36</v>
      </c>
      <c r="AO19" s="21" t="s">
        <v>37</v>
      </c>
      <c r="AP19" s="21" t="s">
        <v>38</v>
      </c>
      <c r="AQ19" s="21" t="s">
        <v>39</v>
      </c>
      <c r="AR19" s="21" t="s">
        <v>40</v>
      </c>
      <c r="AS19" s="21" t="s">
        <v>41</v>
      </c>
      <c r="AT19" s="21" t="s">
        <v>42</v>
      </c>
      <c r="AU19" s="21" t="s">
        <v>43</v>
      </c>
      <c r="AV19" s="21" t="s">
        <v>44</v>
      </c>
      <c r="AW19" s="21" t="s">
        <v>45</v>
      </c>
      <c r="AX19" s="21" t="s">
        <v>46</v>
      </c>
      <c r="AY19" s="21" t="s">
        <v>47</v>
      </c>
      <c r="AZ19" s="21" t="s">
        <v>48</v>
      </c>
      <c r="BA19" s="21" t="s">
        <v>49</v>
      </c>
      <c r="BB19" s="21" t="s">
        <v>50</v>
      </c>
      <c r="BC19" s="21" t="s">
        <v>51</v>
      </c>
      <c r="BD19" s="21" t="s">
        <v>52</v>
      </c>
      <c r="BE19" s="21" t="s">
        <v>53</v>
      </c>
      <c r="BF19" s="21" t="s">
        <v>54</v>
      </c>
      <c r="BG19" s="21" t="s">
        <v>55</v>
      </c>
      <c r="BH19" s="21" t="s">
        <v>56</v>
      </c>
      <c r="BI19" s="21" t="s">
        <v>57</v>
      </c>
      <c r="BJ19" s="21" t="s">
        <v>58</v>
      </c>
      <c r="BK19" s="21" t="s">
        <v>59</v>
      </c>
      <c r="BL19" s="21" t="s">
        <v>60</v>
      </c>
      <c r="BM19" s="21" t="s">
        <v>61</v>
      </c>
      <c r="BN19" s="21" t="s">
        <v>62</v>
      </c>
      <c r="BO19" s="21" t="s">
        <v>63</v>
      </c>
      <c r="BP19" s="21" t="s">
        <v>64</v>
      </c>
      <c r="BQ19" s="21" t="s">
        <v>65</v>
      </c>
      <c r="BR19" s="21" t="s">
        <v>66</v>
      </c>
      <c r="BS19" s="21" t="s">
        <v>67</v>
      </c>
      <c r="BT19" s="21" t="s">
        <v>68</v>
      </c>
      <c r="BU19" s="21" t="s">
        <v>69</v>
      </c>
      <c r="BV19" s="21" t="s">
        <v>70</v>
      </c>
      <c r="BW19" s="21" t="s">
        <v>71</v>
      </c>
      <c r="BX19" s="21" t="s">
        <v>72</v>
      </c>
      <c r="BY19" s="21" t="s">
        <v>73</v>
      </c>
      <c r="BZ19" s="21" t="s">
        <v>74</v>
      </c>
      <c r="CA19" s="21" t="s">
        <v>75</v>
      </c>
      <c r="CB19" s="21" t="s">
        <v>76</v>
      </c>
      <c r="CC19" s="21" t="s">
        <v>77</v>
      </c>
      <c r="CD19" s="21" t="s">
        <v>78</v>
      </c>
      <c r="CE19" s="21" t="s">
        <v>79</v>
      </c>
      <c r="CF19" s="21" t="s">
        <v>80</v>
      </c>
      <c r="CG19" s="21" t="s">
        <v>81</v>
      </c>
      <c r="CH19" s="21" t="s">
        <v>82</v>
      </c>
      <c r="CI19" s="21" t="s">
        <v>83</v>
      </c>
      <c r="CJ19" s="21" t="s">
        <v>84</v>
      </c>
      <c r="CK19" s="21" t="s">
        <v>85</v>
      </c>
      <c r="CL19" s="21" t="s">
        <v>86</v>
      </c>
      <c r="CM19" s="21" t="s">
        <v>87</v>
      </c>
      <c r="CN19" s="21" t="s">
        <v>88</v>
      </c>
      <c r="CO19" s="21" t="s">
        <v>89</v>
      </c>
      <c r="CP19" s="21" t="s">
        <v>90</v>
      </c>
      <c r="CQ19" s="21" t="s">
        <v>91</v>
      </c>
      <c r="CR19" s="21" t="s">
        <v>92</v>
      </c>
      <c r="CS19" s="21" t="s">
        <v>93</v>
      </c>
      <c r="CT19" s="21" t="s">
        <v>94</v>
      </c>
      <c r="CU19" s="21" t="s">
        <v>95</v>
      </c>
      <c r="CV19" s="21" t="s">
        <v>96</v>
      </c>
      <c r="CW19" s="21" t="s">
        <v>97</v>
      </c>
      <c r="CX19" s="21" t="s">
        <v>98</v>
      </c>
      <c r="CY19" s="22" t="s">
        <v>99</v>
      </c>
    </row>
    <row r="20" spans="1:103" ht="25.5" customHeight="1" x14ac:dyDescent="0.2">
      <c r="A20" s="165" t="s">
        <v>158</v>
      </c>
      <c r="B20" s="166"/>
      <c r="C20" s="166"/>
      <c r="D20" s="61">
        <f>CORREL($B4:$B17,D4:D17)</f>
        <v>0.73269199328253554</v>
      </c>
      <c r="E20" s="61">
        <f>CORREL($B4:$B17,E4:E17)</f>
        <v>0.61204397581220327</v>
      </c>
      <c r="F20" s="61">
        <f t="shared" ref="F20:BQ20" si="0">CORREL($B4:$B17,F4:F17)</f>
        <v>0.78561580116986451</v>
      </c>
      <c r="G20" s="61">
        <f t="shared" si="0"/>
        <v>0.82509988334430862</v>
      </c>
      <c r="H20" s="61">
        <f t="shared" si="0"/>
        <v>0.71796406292322168</v>
      </c>
      <c r="I20" s="61">
        <f t="shared" si="0"/>
        <v>-0.53013360175852431</v>
      </c>
      <c r="J20" s="61">
        <f t="shared" si="0"/>
        <v>-0.42897759446881412</v>
      </c>
      <c r="K20" s="61">
        <f t="shared" si="0"/>
        <v>0.53099830520528446</v>
      </c>
      <c r="L20" s="61">
        <f t="shared" si="0"/>
        <v>0.64714727232199698</v>
      </c>
      <c r="M20" s="61">
        <f t="shared" si="0"/>
        <v>-0.56259484379911462</v>
      </c>
      <c r="N20" s="61">
        <f t="shared" si="0"/>
        <v>-0.52978837779872112</v>
      </c>
      <c r="O20" s="61">
        <f t="shared" si="0"/>
        <v>-0.42338402706411477</v>
      </c>
      <c r="P20" s="61">
        <f t="shared" si="0"/>
        <v>-0.12455601417349701</v>
      </c>
      <c r="Q20" s="61">
        <f t="shared" si="0"/>
        <v>0.66801341789249535</v>
      </c>
      <c r="R20" s="61">
        <f t="shared" si="0"/>
        <v>-0.54374626159965822</v>
      </c>
      <c r="S20" s="61">
        <f t="shared" si="0"/>
        <v>0.65463562462365354</v>
      </c>
      <c r="T20" s="61">
        <f t="shared" si="0"/>
        <v>0.82162393038443393</v>
      </c>
      <c r="U20" s="61">
        <f t="shared" si="0"/>
        <v>0.73926130269261825</v>
      </c>
      <c r="V20" s="61">
        <f t="shared" si="0"/>
        <v>-0.58926987599563507</v>
      </c>
      <c r="W20" s="61">
        <f t="shared" si="0"/>
        <v>0.65333181864538248</v>
      </c>
      <c r="X20" s="61">
        <f t="shared" si="0"/>
        <v>-0.55440162694081307</v>
      </c>
      <c r="Y20" s="61">
        <f t="shared" si="0"/>
        <v>-0.44408533263233396</v>
      </c>
      <c r="Z20" s="61">
        <f t="shared" si="0"/>
        <v>-0.7346900256626524</v>
      </c>
      <c r="AA20" s="61">
        <f t="shared" si="0"/>
        <v>0.6291328453217585</v>
      </c>
      <c r="AB20" s="61">
        <f t="shared" si="0"/>
        <v>-0.55488039568256986</v>
      </c>
      <c r="AC20" s="61">
        <f t="shared" si="0"/>
        <v>0.7617721382967183</v>
      </c>
      <c r="AD20" s="61">
        <f t="shared" si="0"/>
        <v>0.71320696653672933</v>
      </c>
      <c r="AE20" s="61">
        <f t="shared" si="0"/>
        <v>0.72317218695387298</v>
      </c>
      <c r="AF20" s="61">
        <f t="shared" si="0"/>
        <v>0.63904163780564893</v>
      </c>
      <c r="AG20" s="61">
        <f t="shared" si="0"/>
        <v>0.73129495834290537</v>
      </c>
      <c r="AH20" s="61">
        <f t="shared" si="0"/>
        <v>-0.57183426854472896</v>
      </c>
      <c r="AI20" s="61">
        <f t="shared" si="0"/>
        <v>-0.47898003789000448</v>
      </c>
      <c r="AJ20" s="61">
        <f t="shared" si="0"/>
        <v>0.52273219025349793</v>
      </c>
      <c r="AK20" s="61">
        <f t="shared" si="0"/>
        <v>0.67129184025068933</v>
      </c>
      <c r="AL20" s="61">
        <f t="shared" si="0"/>
        <v>-0.57166613450040793</v>
      </c>
      <c r="AM20" s="61">
        <f t="shared" si="0"/>
        <v>-0.54251024086905864</v>
      </c>
      <c r="AN20" s="61">
        <f t="shared" si="0"/>
        <v>-0.45875784308855183</v>
      </c>
      <c r="AO20" s="61">
        <f t="shared" si="0"/>
        <v>-0.57576131751539328</v>
      </c>
      <c r="AP20" s="61">
        <f t="shared" si="0"/>
        <v>0.62982468576442208</v>
      </c>
      <c r="AQ20" s="61">
        <f t="shared" si="0"/>
        <v>-0.54306176758761393</v>
      </c>
      <c r="AR20" s="61">
        <f t="shared" si="0"/>
        <v>-0.52868618970330328</v>
      </c>
      <c r="AS20" s="61">
        <f t="shared" si="0"/>
        <v>-0.45466178897728898</v>
      </c>
      <c r="AT20" s="61">
        <f t="shared" si="0"/>
        <v>-0.56173892015072879</v>
      </c>
      <c r="AU20" s="61">
        <f t="shared" si="0"/>
        <v>0.63358372404851016</v>
      </c>
      <c r="AV20" s="61">
        <f t="shared" si="0"/>
        <v>-0.53226185607427801</v>
      </c>
      <c r="AW20" s="61">
        <f t="shared" si="0"/>
        <v>-0.58520285470761058</v>
      </c>
      <c r="AX20" s="61">
        <f t="shared" si="0"/>
        <v>-0.47938245640537258</v>
      </c>
      <c r="AY20" s="61">
        <f t="shared" si="0"/>
        <v>0.7481249286802063</v>
      </c>
      <c r="AZ20" s="61">
        <f t="shared" si="0"/>
        <v>0.68600101449749395</v>
      </c>
      <c r="BA20" s="61">
        <f t="shared" si="0"/>
        <v>-0.58513327833064999</v>
      </c>
      <c r="BB20" s="61">
        <f t="shared" si="0"/>
        <v>-0.47433826736209578</v>
      </c>
      <c r="BC20" s="61">
        <f t="shared" si="0"/>
        <v>-0.46402424459964686</v>
      </c>
      <c r="BD20" s="61">
        <f t="shared" si="0"/>
        <v>0.83081881733473495</v>
      </c>
      <c r="BE20" s="61">
        <f t="shared" si="0"/>
        <v>0.68830247418947132</v>
      </c>
      <c r="BF20" s="61">
        <f t="shared" si="0"/>
        <v>-0.57060477736910864</v>
      </c>
      <c r="BG20" s="61">
        <f t="shared" si="0"/>
        <v>0.51782186184127854</v>
      </c>
      <c r="BH20" s="61">
        <f t="shared" si="0"/>
        <v>-0.55588636690797921</v>
      </c>
      <c r="BI20" s="61">
        <f t="shared" si="0"/>
        <v>0.80723536143603547</v>
      </c>
      <c r="BJ20" s="61">
        <f t="shared" si="0"/>
        <v>0.738221612522168</v>
      </c>
      <c r="BK20" s="61">
        <f t="shared" si="0"/>
        <v>0.5124168928770616</v>
      </c>
      <c r="BL20" s="61">
        <f t="shared" si="0"/>
        <v>0.70898648664181274</v>
      </c>
      <c r="BM20" s="61">
        <f t="shared" si="0"/>
        <v>0.61522126220689721</v>
      </c>
      <c r="BN20" s="61">
        <f t="shared" si="0"/>
        <v>0.76936820288374907</v>
      </c>
      <c r="BO20" s="61">
        <f t="shared" si="0"/>
        <v>-0.4398559115367362</v>
      </c>
      <c r="BP20" s="61">
        <f t="shared" si="0"/>
        <v>0.71027432503015786</v>
      </c>
      <c r="BQ20" s="61">
        <f t="shared" si="0"/>
        <v>0.75781205984244004</v>
      </c>
      <c r="BR20" s="61">
        <f t="shared" ref="BR20:CY20" si="1">CORREL($B4:$B17,BR4:BR17)</f>
        <v>-0.53177272472726611</v>
      </c>
      <c r="BS20" s="61">
        <f t="shared" si="1"/>
        <v>0.80523462888929909</v>
      </c>
      <c r="BT20" s="61">
        <f t="shared" si="1"/>
        <v>0.76483812975720833</v>
      </c>
      <c r="BU20" s="61">
        <f t="shared" si="1"/>
        <v>0.71812450116917825</v>
      </c>
      <c r="BV20" s="61">
        <f t="shared" si="1"/>
        <v>0.75966197543820835</v>
      </c>
      <c r="BW20" s="61">
        <f t="shared" si="1"/>
        <v>0.69634951335981687</v>
      </c>
      <c r="BX20" s="61">
        <f t="shared" si="1"/>
        <v>0.79264442577770311</v>
      </c>
      <c r="BY20" s="61">
        <f t="shared" si="1"/>
        <v>0.81668799392727809</v>
      </c>
      <c r="BZ20" s="61">
        <f t="shared" si="1"/>
        <v>0.7582045326583321</v>
      </c>
      <c r="CA20" s="61">
        <f t="shared" si="1"/>
        <v>0.87690706787945527</v>
      </c>
      <c r="CB20" s="61">
        <f t="shared" si="1"/>
        <v>-0.86571460955187751</v>
      </c>
      <c r="CC20" s="61">
        <f t="shared" si="1"/>
        <v>0.85101950736555776</v>
      </c>
      <c r="CD20" s="61">
        <f t="shared" si="1"/>
        <v>0.73651219586852379</v>
      </c>
      <c r="CE20" s="61">
        <f t="shared" si="1"/>
        <v>0.88508196016844698</v>
      </c>
      <c r="CF20" s="61">
        <f t="shared" si="1"/>
        <v>0.73477401119794172</v>
      </c>
      <c r="CG20" s="61">
        <f t="shared" si="1"/>
        <v>-0.5782999002573479</v>
      </c>
      <c r="CH20" s="61">
        <f t="shared" si="1"/>
        <v>0.812852553559548</v>
      </c>
      <c r="CI20" s="61">
        <f t="shared" si="1"/>
        <v>0.74573543136749743</v>
      </c>
      <c r="CJ20" s="61">
        <f t="shared" si="1"/>
        <v>0.73285738864167738</v>
      </c>
      <c r="CK20" s="61">
        <f t="shared" si="1"/>
        <v>-0.66014785812352617</v>
      </c>
      <c r="CL20" s="61">
        <f t="shared" si="1"/>
        <v>-0.47432383705263703</v>
      </c>
      <c r="CM20" s="61">
        <f t="shared" si="1"/>
        <v>-0.69089450573322009</v>
      </c>
      <c r="CN20" s="61">
        <f t="shared" si="1"/>
        <v>0.63241213462967849</v>
      </c>
      <c r="CO20" s="61">
        <f t="shared" si="1"/>
        <v>-0.65952452278473916</v>
      </c>
      <c r="CP20" s="61">
        <f t="shared" si="1"/>
        <v>0.81774776412590688</v>
      </c>
      <c r="CQ20" s="61">
        <f t="shared" si="1"/>
        <v>0.8101883264767481</v>
      </c>
      <c r="CR20" s="61">
        <f t="shared" si="1"/>
        <v>0.82101273891386506</v>
      </c>
      <c r="CS20" s="61">
        <f t="shared" si="1"/>
        <v>0.80488406882459296</v>
      </c>
      <c r="CT20" s="61">
        <f t="shared" si="1"/>
        <v>0.81708483045814184</v>
      </c>
      <c r="CU20" s="61">
        <f t="shared" si="1"/>
        <v>-0.70480492975934061</v>
      </c>
      <c r="CV20" s="61">
        <f t="shared" si="1"/>
        <v>-0.50011227388404667</v>
      </c>
      <c r="CW20" s="61">
        <f t="shared" si="1"/>
        <v>6.2421093474708811E-2</v>
      </c>
      <c r="CX20" s="61">
        <f t="shared" si="1"/>
        <v>0.66938986447323001</v>
      </c>
      <c r="CY20" s="61">
        <f t="shared" si="1"/>
        <v>-0.70441355457854926</v>
      </c>
    </row>
    <row r="21" spans="1:103" s="60" customFormat="1" ht="5.25" customHeight="1" x14ac:dyDescent="0.2">
      <c r="A21" s="58"/>
      <c r="B21" s="59"/>
      <c r="C21" s="59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3"/>
    </row>
    <row r="22" spans="1:103" ht="25.5" customHeight="1" thickBot="1" x14ac:dyDescent="0.25">
      <c r="A22" s="167" t="s">
        <v>103</v>
      </c>
      <c r="B22" s="168"/>
      <c r="C22" s="168"/>
      <c r="D22" s="64">
        <f>CORREL($C4:$C17,D4:D17)</f>
        <v>0.24609214741652088</v>
      </c>
      <c r="E22" s="64">
        <f>CORREL($C4:$C17,E4:E17)</f>
        <v>5.9162546432192931E-2</v>
      </c>
      <c r="F22" s="64">
        <f t="shared" ref="F22:BQ22" si="2">CORREL($C4:$C17,F4:F17)</f>
        <v>0.33145034693626158</v>
      </c>
      <c r="G22" s="64">
        <f t="shared" si="2"/>
        <v>0.42505749822111927</v>
      </c>
      <c r="H22" s="64">
        <f t="shared" si="2"/>
        <v>0.25202192928540756</v>
      </c>
      <c r="I22" s="64">
        <f t="shared" si="2"/>
        <v>-0.23311172618338341</v>
      </c>
      <c r="J22" s="64">
        <f t="shared" si="2"/>
        <v>-0.17424150455745913</v>
      </c>
      <c r="K22" s="64">
        <f t="shared" si="2"/>
        <v>-0.35343360928561091</v>
      </c>
      <c r="L22" s="64">
        <f t="shared" si="2"/>
        <v>0.48378521295676213</v>
      </c>
      <c r="M22" s="64">
        <f t="shared" si="2"/>
        <v>-0.12457130581252596</v>
      </c>
      <c r="N22" s="64">
        <f t="shared" si="2"/>
        <v>-0.17607856060960697</v>
      </c>
      <c r="O22" s="64">
        <f t="shared" si="2"/>
        <v>-0.11520686626857726</v>
      </c>
      <c r="P22" s="64">
        <f t="shared" si="2"/>
        <v>-0.70773809677594912</v>
      </c>
      <c r="Q22" s="64">
        <f t="shared" si="2"/>
        <v>0.48730286518905058</v>
      </c>
      <c r="R22" s="64">
        <f t="shared" si="2"/>
        <v>-6.0353057827113463E-2</v>
      </c>
      <c r="S22" s="64">
        <f t="shared" si="2"/>
        <v>0.48158795999146597</v>
      </c>
      <c r="T22" s="64">
        <f t="shared" si="2"/>
        <v>0.26450439001268777</v>
      </c>
      <c r="U22" s="64">
        <f t="shared" si="2"/>
        <v>0.4624153397050394</v>
      </c>
      <c r="V22" s="64">
        <f t="shared" si="2"/>
        <v>-0.15139477632461851</v>
      </c>
      <c r="W22" s="64">
        <f t="shared" si="2"/>
        <v>0.4817661051757085</v>
      </c>
      <c r="X22" s="64">
        <f t="shared" si="2"/>
        <v>-4.9805050608806391E-2</v>
      </c>
      <c r="Y22" s="64">
        <f t="shared" si="2"/>
        <v>5.4861538025685573E-2</v>
      </c>
      <c r="Z22" s="64">
        <f t="shared" si="2"/>
        <v>-0.26054914686159614</v>
      </c>
      <c r="AA22" s="64">
        <f t="shared" si="2"/>
        <v>0.48203527668744045</v>
      </c>
      <c r="AB22" s="64">
        <f t="shared" si="2"/>
        <v>-4.8126760644638923E-2</v>
      </c>
      <c r="AC22" s="64">
        <f t="shared" si="2"/>
        <v>0.41797331963489381</v>
      </c>
      <c r="AD22" s="64">
        <f t="shared" si="2"/>
        <v>0.44965431203399553</v>
      </c>
      <c r="AE22" s="64">
        <f t="shared" si="2"/>
        <v>0.40986048879001563</v>
      </c>
      <c r="AF22" s="64">
        <f t="shared" si="2"/>
        <v>0.37419448603184546</v>
      </c>
      <c r="AG22" s="64">
        <f t="shared" si="2"/>
        <v>0.41192949047678007</v>
      </c>
      <c r="AH22" s="64">
        <f t="shared" si="2"/>
        <v>-2.126512418488408E-2</v>
      </c>
      <c r="AI22" s="64">
        <f t="shared" si="2"/>
        <v>4.6172099536483928E-2</v>
      </c>
      <c r="AJ22" s="64">
        <f t="shared" si="2"/>
        <v>-0.3647587389204332</v>
      </c>
      <c r="AK22" s="64">
        <f t="shared" si="2"/>
        <v>0.480428129565318</v>
      </c>
      <c r="AL22" s="64">
        <f t="shared" si="2"/>
        <v>-2.1732250635538099E-2</v>
      </c>
      <c r="AM22" s="64">
        <f t="shared" si="2"/>
        <v>-0.10055785402680932</v>
      </c>
      <c r="AN22" s="64">
        <f t="shared" si="2"/>
        <v>-2.8365445345444984E-3</v>
      </c>
      <c r="AO22" s="64">
        <f t="shared" si="2"/>
        <v>-0.43827247812353565</v>
      </c>
      <c r="AP22" s="64">
        <f t="shared" si="2"/>
        <v>0.48210336878056581</v>
      </c>
      <c r="AQ22" s="64">
        <f t="shared" si="2"/>
        <v>-8.6523295119347671E-2</v>
      </c>
      <c r="AR22" s="64">
        <f t="shared" si="2"/>
        <v>-9.9441407066553633E-2</v>
      </c>
      <c r="AS22" s="64">
        <f t="shared" si="2"/>
        <v>-1.5540385348309321E-3</v>
      </c>
      <c r="AT22" s="64">
        <f t="shared" si="2"/>
        <v>-0.44674653294527999</v>
      </c>
      <c r="AU22" s="64">
        <f t="shared" si="2"/>
        <v>0.48359362968583552</v>
      </c>
      <c r="AV22" s="64">
        <f t="shared" si="2"/>
        <v>-8.3939939198147823E-2</v>
      </c>
      <c r="AW22" s="64">
        <f t="shared" si="2"/>
        <v>-0.1993042356504485</v>
      </c>
      <c r="AX22" s="64">
        <f t="shared" si="2"/>
        <v>-4.9565684510463205E-2</v>
      </c>
      <c r="AY22" s="64">
        <f t="shared" si="2"/>
        <v>-8.2682386388499091E-2</v>
      </c>
      <c r="AZ22" s="64">
        <f t="shared" si="2"/>
        <v>0.48082504805129234</v>
      </c>
      <c r="BA22" s="64">
        <f t="shared" si="2"/>
        <v>-0.19673323401171211</v>
      </c>
      <c r="BB22" s="64">
        <f t="shared" si="2"/>
        <v>-0.50510598998045075</v>
      </c>
      <c r="BC22" s="64">
        <f t="shared" si="2"/>
        <v>-0.20340725810802568</v>
      </c>
      <c r="BD22" s="64">
        <f t="shared" si="2"/>
        <v>0.12116743236792776</v>
      </c>
      <c r="BE22" s="64">
        <f t="shared" si="2"/>
        <v>0.47902016013320597</v>
      </c>
      <c r="BF22" s="64">
        <f t="shared" si="2"/>
        <v>-0.3915607133239169</v>
      </c>
      <c r="BG22" s="64">
        <f t="shared" si="2"/>
        <v>-0.38400446711805125</v>
      </c>
      <c r="BH22" s="64">
        <f t="shared" si="2"/>
        <v>-4.1760209472690449E-2</v>
      </c>
      <c r="BI22" s="64">
        <f t="shared" si="2"/>
        <v>0.2556000184390988</v>
      </c>
      <c r="BJ22" s="64">
        <f t="shared" si="2"/>
        <v>0.46496804625047039</v>
      </c>
      <c r="BK22" s="64">
        <f t="shared" si="2"/>
        <v>-0.38254004501981553</v>
      </c>
      <c r="BL22" s="64">
        <f t="shared" si="2"/>
        <v>0.47302980904790276</v>
      </c>
      <c r="BM22" s="64">
        <f t="shared" si="2"/>
        <v>0.48196053903315583</v>
      </c>
      <c r="BN22" s="64">
        <f t="shared" si="2"/>
        <v>0.44626346679667017</v>
      </c>
      <c r="BO22" s="64">
        <f t="shared" si="2"/>
        <v>-0.52320480767220412</v>
      </c>
      <c r="BP22" s="64">
        <f t="shared" si="2"/>
        <v>0.47380310180818663</v>
      </c>
      <c r="BQ22" s="64">
        <f t="shared" si="2"/>
        <v>0.23811948600355426</v>
      </c>
      <c r="BR22" s="64">
        <f t="shared" ref="BR22:CY22" si="3">CORREL($C4:$C17,BR4:BR17)</f>
        <v>-0.22633968073931721</v>
      </c>
      <c r="BS22" s="64">
        <f t="shared" si="3"/>
        <v>0.32234559161993576</v>
      </c>
      <c r="BT22" s="64">
        <f t="shared" si="3"/>
        <v>0.44965342277877124</v>
      </c>
      <c r="BU22" s="64">
        <f t="shared" si="3"/>
        <v>0.28245841819673823</v>
      </c>
      <c r="BV22" s="64">
        <f t="shared" si="3"/>
        <v>0.39510722694244388</v>
      </c>
      <c r="BW22" s="64">
        <f t="shared" si="3"/>
        <v>0.40157864411413136</v>
      </c>
      <c r="BX22" s="64">
        <f t="shared" si="3"/>
        <v>0.38738858075896532</v>
      </c>
      <c r="BY22" s="64">
        <f t="shared" si="3"/>
        <v>0.23046828701878724</v>
      </c>
      <c r="BZ22" s="64">
        <f t="shared" si="3"/>
        <v>0.39469128851275054</v>
      </c>
      <c r="CA22" s="64">
        <f t="shared" si="3"/>
        <v>0.25166414778744317</v>
      </c>
      <c r="CB22" s="64">
        <f t="shared" si="3"/>
        <v>-0.25669019389028352</v>
      </c>
      <c r="CC22" s="64">
        <f t="shared" si="3"/>
        <v>0.34149794205257689</v>
      </c>
      <c r="CD22" s="64">
        <f t="shared" si="3"/>
        <v>0.41300201719884877</v>
      </c>
      <c r="CE22" s="64">
        <f t="shared" si="3"/>
        <v>0.25894687696361041</v>
      </c>
      <c r="CF22" s="64">
        <f t="shared" si="3"/>
        <v>8.0556020440576803E-2</v>
      </c>
      <c r="CG22" s="64">
        <f t="shared" si="3"/>
        <v>-3.2237991768959959E-2</v>
      </c>
      <c r="CH22" s="64">
        <f t="shared" si="3"/>
        <v>0.26806079806751143</v>
      </c>
      <c r="CI22" s="64">
        <f t="shared" si="3"/>
        <v>0.4553880135364507</v>
      </c>
      <c r="CJ22" s="64">
        <f t="shared" si="3"/>
        <v>0.11763606146107657</v>
      </c>
      <c r="CK22" s="64">
        <f t="shared" si="3"/>
        <v>-0.17199195082091867</v>
      </c>
      <c r="CL22" s="64">
        <f t="shared" si="3"/>
        <v>-1.7619048632244904E-2</v>
      </c>
      <c r="CM22" s="64">
        <f t="shared" si="3"/>
        <v>-0.4773600308533964</v>
      </c>
      <c r="CN22" s="64">
        <f t="shared" si="3"/>
        <v>0.47842134270985481</v>
      </c>
      <c r="CO22" s="64">
        <f t="shared" si="3"/>
        <v>-0.13958528945125287</v>
      </c>
      <c r="CP22" s="64">
        <f t="shared" si="3"/>
        <v>0.36260711699742038</v>
      </c>
      <c r="CQ22" s="64">
        <f t="shared" si="3"/>
        <v>0.34542097975326602</v>
      </c>
      <c r="CR22" s="64">
        <f t="shared" si="3"/>
        <v>0.36976438792409783</v>
      </c>
      <c r="CS22" s="64">
        <f t="shared" si="3"/>
        <v>0.36955035336709063</v>
      </c>
      <c r="CT22" s="64">
        <f t="shared" si="3"/>
        <v>0.36487368365477596</v>
      </c>
      <c r="CU22" s="64">
        <f t="shared" si="3"/>
        <v>-0.10346194373659494</v>
      </c>
      <c r="CV22" s="64">
        <f t="shared" si="3"/>
        <v>3.9641238172664572E-2</v>
      </c>
      <c r="CW22" s="64">
        <f t="shared" si="3"/>
        <v>-0.44972964043993946</v>
      </c>
      <c r="CX22" s="64">
        <f t="shared" si="3"/>
        <v>0.47374672045505051</v>
      </c>
      <c r="CY22" s="64">
        <f t="shared" si="3"/>
        <v>-0.10338681637356061</v>
      </c>
    </row>
    <row r="24" spans="1:103" ht="18" x14ac:dyDescent="0.25">
      <c r="G24" s="185" t="s">
        <v>105</v>
      </c>
      <c r="H24" s="185"/>
      <c r="I24" s="185"/>
      <c r="J24" s="185"/>
      <c r="K24" s="185"/>
    </row>
    <row r="25" spans="1:103" ht="18.75" thickBot="1" x14ac:dyDescent="0.3">
      <c r="G25" s="186" t="s">
        <v>152</v>
      </c>
      <c r="H25" s="187"/>
      <c r="I25" s="85"/>
      <c r="J25" s="187" t="s">
        <v>100</v>
      </c>
      <c r="K25" s="188"/>
      <c r="N25" s="2"/>
    </row>
    <row r="26" spans="1:103" ht="15.75" x14ac:dyDescent="0.25">
      <c r="G26" s="5" t="s">
        <v>104</v>
      </c>
      <c r="H26" s="5" t="s">
        <v>153</v>
      </c>
      <c r="I26" s="86"/>
      <c r="J26" s="5" t="s">
        <v>104</v>
      </c>
      <c r="K26" s="5" t="s">
        <v>153</v>
      </c>
      <c r="M26" s="84"/>
      <c r="N26" s="183" t="s">
        <v>162</v>
      </c>
      <c r="O26" s="179" t="s">
        <v>165</v>
      </c>
      <c r="P26" s="180"/>
      <c r="Q26" s="179" t="s">
        <v>166</v>
      </c>
      <c r="R26" s="180"/>
    </row>
    <row r="27" spans="1:103" x14ac:dyDescent="0.2">
      <c r="C27" s="3"/>
      <c r="D27" s="2"/>
      <c r="E27" s="2"/>
      <c r="F27">
        <v>1</v>
      </c>
      <c r="G27" s="81" t="s">
        <v>79</v>
      </c>
      <c r="H27" s="82">
        <v>0.88508196016844698</v>
      </c>
      <c r="I27" s="2"/>
      <c r="J27" s="81" t="s">
        <v>13</v>
      </c>
      <c r="K27" s="82">
        <v>0.48730286518905058</v>
      </c>
      <c r="N27" s="184"/>
      <c r="O27" s="181"/>
      <c r="P27" s="182"/>
      <c r="Q27" s="181"/>
      <c r="R27" s="182"/>
    </row>
    <row r="28" spans="1:103" x14ac:dyDescent="0.2">
      <c r="C28" s="3"/>
      <c r="D28" s="2"/>
      <c r="E28" s="2"/>
      <c r="F28">
        <v>2</v>
      </c>
      <c r="G28" s="81" t="s">
        <v>75</v>
      </c>
      <c r="H28" s="82">
        <v>0.87690706787945527</v>
      </c>
      <c r="I28" s="2"/>
      <c r="J28" s="81" t="s">
        <v>8</v>
      </c>
      <c r="K28" s="82">
        <v>0.48378521295676213</v>
      </c>
      <c r="N28" s="153">
        <v>1</v>
      </c>
      <c r="O28" s="11" t="s">
        <v>79</v>
      </c>
      <c r="P28" s="51">
        <v>0.88508196016844698</v>
      </c>
      <c r="Q28" s="90" t="s">
        <v>12</v>
      </c>
      <c r="R28" s="91">
        <v>-0.70773809677594912</v>
      </c>
      <c r="S28" s="83"/>
      <c r="T28" s="89"/>
    </row>
    <row r="29" spans="1:103" x14ac:dyDescent="0.2">
      <c r="C29" s="3"/>
      <c r="D29" s="2"/>
      <c r="E29" s="2"/>
      <c r="F29">
        <v>3</v>
      </c>
      <c r="G29" s="81" t="s">
        <v>77</v>
      </c>
      <c r="H29" s="82">
        <v>0.85101950736555776</v>
      </c>
      <c r="I29" s="2"/>
      <c r="J29" s="81" t="s">
        <v>43</v>
      </c>
      <c r="K29" s="82">
        <v>0.48359362968583552</v>
      </c>
      <c r="N29" s="153">
        <v>2</v>
      </c>
      <c r="O29" s="11" t="s">
        <v>75</v>
      </c>
      <c r="P29" s="51">
        <v>0.87690706787945527</v>
      </c>
      <c r="Q29" s="90" t="s">
        <v>63</v>
      </c>
      <c r="R29" s="91">
        <v>-0.52320480767220412</v>
      </c>
    </row>
    <row r="30" spans="1:103" x14ac:dyDescent="0.2">
      <c r="C30" s="3"/>
      <c r="D30" s="2"/>
      <c r="E30" s="2"/>
      <c r="F30">
        <v>4</v>
      </c>
      <c r="G30" s="81" t="s">
        <v>52</v>
      </c>
      <c r="H30" s="82">
        <v>0.83081881733473495</v>
      </c>
      <c r="I30" s="2"/>
      <c r="J30" s="81" t="s">
        <v>38</v>
      </c>
      <c r="K30" s="82">
        <v>0.48210336878056581</v>
      </c>
      <c r="N30" s="153">
        <v>3</v>
      </c>
      <c r="O30" s="90" t="s">
        <v>76</v>
      </c>
      <c r="P30" s="91">
        <v>-0.86571460955187751</v>
      </c>
      <c r="Q30" s="90" t="s">
        <v>50</v>
      </c>
      <c r="R30" s="91">
        <v>-0.50510598998045075</v>
      </c>
    </row>
    <row r="31" spans="1:103" x14ac:dyDescent="0.2">
      <c r="C31" s="3"/>
      <c r="D31" s="2"/>
      <c r="E31" s="2"/>
      <c r="F31">
        <v>5</v>
      </c>
      <c r="G31" s="81" t="s">
        <v>3</v>
      </c>
      <c r="H31" s="82">
        <v>0.82509988334430862</v>
      </c>
      <c r="I31" s="2"/>
      <c r="J31" s="81" t="s">
        <v>23</v>
      </c>
      <c r="K31" s="82">
        <v>0.48203527668744045</v>
      </c>
      <c r="N31" s="153">
        <v>4</v>
      </c>
      <c r="O31" s="11" t="s">
        <v>77</v>
      </c>
      <c r="P31" s="51">
        <v>0.85101950736555776</v>
      </c>
      <c r="Q31" s="11" t="s">
        <v>13</v>
      </c>
      <c r="R31" s="51">
        <v>0.48730286518905058</v>
      </c>
    </row>
    <row r="32" spans="1:103" x14ac:dyDescent="0.2">
      <c r="C32" s="3"/>
      <c r="D32" s="2"/>
      <c r="E32" s="2"/>
      <c r="F32">
        <v>6</v>
      </c>
      <c r="G32" s="81" t="s">
        <v>16</v>
      </c>
      <c r="H32" s="82">
        <v>0.82162393038443393</v>
      </c>
      <c r="I32" s="2"/>
      <c r="J32" s="81" t="s">
        <v>61</v>
      </c>
      <c r="K32" s="82">
        <v>0.48196053903315583</v>
      </c>
      <c r="N32" s="153">
        <v>5</v>
      </c>
      <c r="O32" s="11" t="s">
        <v>52</v>
      </c>
      <c r="P32" s="51">
        <v>0.83081881733473495</v>
      </c>
      <c r="Q32" s="11" t="s">
        <v>8</v>
      </c>
      <c r="R32" s="51">
        <v>0.48378521295676213</v>
      </c>
    </row>
    <row r="33" spans="3:18" x14ac:dyDescent="0.2">
      <c r="C33" s="3"/>
      <c r="D33" s="2"/>
      <c r="E33" s="2"/>
      <c r="F33">
        <v>7</v>
      </c>
      <c r="G33" s="81" t="s">
        <v>92</v>
      </c>
      <c r="H33" s="82">
        <v>0.82101273891386506</v>
      </c>
      <c r="I33" s="2"/>
      <c r="J33" s="81" t="s">
        <v>19</v>
      </c>
      <c r="K33" s="82">
        <v>0.4817661051757085</v>
      </c>
      <c r="N33" s="153">
        <v>6</v>
      </c>
      <c r="O33" s="11" t="s">
        <v>3</v>
      </c>
      <c r="P33" s="51">
        <v>0.82509988334430862</v>
      </c>
      <c r="Q33" s="11" t="s">
        <v>43</v>
      </c>
      <c r="R33" s="51">
        <v>0.48359362968583552</v>
      </c>
    </row>
    <row r="34" spans="3:18" x14ac:dyDescent="0.2">
      <c r="C34" s="3"/>
      <c r="D34" s="2"/>
      <c r="E34" s="2"/>
      <c r="F34">
        <v>8</v>
      </c>
      <c r="G34" s="81" t="s">
        <v>90</v>
      </c>
      <c r="H34" s="82">
        <v>0.81774776412590688</v>
      </c>
      <c r="I34" s="2"/>
      <c r="J34" s="81" t="s">
        <v>15</v>
      </c>
      <c r="K34" s="82">
        <v>0.48158795999146597</v>
      </c>
      <c r="N34" s="153">
        <v>7</v>
      </c>
      <c r="O34" s="11" t="s">
        <v>16</v>
      </c>
      <c r="P34" s="51">
        <v>0.82162393038443393</v>
      </c>
      <c r="Q34" s="11" t="s">
        <v>38</v>
      </c>
      <c r="R34" s="51">
        <v>0.48210336878056581</v>
      </c>
    </row>
    <row r="35" spans="3:18" x14ac:dyDescent="0.2">
      <c r="C35" s="3"/>
      <c r="D35" s="2"/>
      <c r="E35" s="2"/>
      <c r="F35">
        <v>9</v>
      </c>
      <c r="G35" s="81" t="s">
        <v>94</v>
      </c>
      <c r="H35" s="82">
        <v>0.81708483045814184</v>
      </c>
      <c r="I35" s="2"/>
      <c r="J35" s="81" t="s">
        <v>48</v>
      </c>
      <c r="K35" s="82">
        <v>0.48082504805129234</v>
      </c>
      <c r="N35" s="153">
        <v>8</v>
      </c>
      <c r="O35" s="11" t="s">
        <v>92</v>
      </c>
      <c r="P35" s="51">
        <v>0.82101273891386506</v>
      </c>
      <c r="Q35" s="11" t="s">
        <v>23</v>
      </c>
      <c r="R35" s="51">
        <v>0.48203527668744045</v>
      </c>
    </row>
    <row r="36" spans="3:18" x14ac:dyDescent="0.2">
      <c r="C36" s="3"/>
      <c r="D36" s="2"/>
      <c r="E36" s="2"/>
      <c r="F36">
        <v>10</v>
      </c>
      <c r="G36" s="81" t="s">
        <v>73</v>
      </c>
      <c r="H36" s="82">
        <v>0.81668799392727809</v>
      </c>
      <c r="I36" s="2" t="s">
        <v>169</v>
      </c>
      <c r="J36" s="81" t="s">
        <v>33</v>
      </c>
      <c r="K36" s="82">
        <v>0.480428129565318</v>
      </c>
      <c r="N36" s="153">
        <v>9</v>
      </c>
      <c r="O36" s="11" t="s">
        <v>90</v>
      </c>
      <c r="P36" s="51">
        <v>0.81774776412590688</v>
      </c>
      <c r="Q36" s="11" t="s">
        <v>61</v>
      </c>
      <c r="R36" s="51">
        <v>0.48196053903315583</v>
      </c>
    </row>
    <row r="37" spans="3:18" x14ac:dyDescent="0.2">
      <c r="C37" s="3"/>
      <c r="D37" s="2"/>
      <c r="E37" s="2"/>
      <c r="F37">
        <v>11</v>
      </c>
      <c r="G37" s="81" t="s">
        <v>82</v>
      </c>
      <c r="H37" s="82">
        <v>0.812852553559548</v>
      </c>
      <c r="I37" s="2"/>
      <c r="J37" s="81" t="s">
        <v>53</v>
      </c>
      <c r="K37" s="82">
        <v>0.47902016013320597</v>
      </c>
      <c r="N37" s="153">
        <v>10</v>
      </c>
      <c r="O37" s="11" t="s">
        <v>94</v>
      </c>
      <c r="P37" s="51">
        <v>0.81708483045814184</v>
      </c>
      <c r="Q37" s="11" t="s">
        <v>19</v>
      </c>
      <c r="R37" s="51">
        <v>0.4817661051757085</v>
      </c>
    </row>
    <row r="38" spans="3:18" x14ac:dyDescent="0.2">
      <c r="C38" s="3"/>
      <c r="D38" s="2"/>
      <c r="E38" s="2"/>
      <c r="F38">
        <v>12</v>
      </c>
      <c r="G38" s="81" t="s">
        <v>91</v>
      </c>
      <c r="H38" s="82">
        <v>0.8101883264767481</v>
      </c>
      <c r="I38" s="2"/>
      <c r="J38" s="81" t="s">
        <v>88</v>
      </c>
      <c r="K38" s="82">
        <v>0.47842134270985481</v>
      </c>
      <c r="N38" s="153">
        <v>11</v>
      </c>
      <c r="O38" s="11" t="s">
        <v>12</v>
      </c>
      <c r="P38" s="51">
        <v>-0.12455601417349701</v>
      </c>
      <c r="Q38" s="11" t="s">
        <v>31</v>
      </c>
      <c r="R38" s="51">
        <v>4.6172099536483928E-2</v>
      </c>
    </row>
    <row r="39" spans="3:18" x14ac:dyDescent="0.2">
      <c r="C39" s="3"/>
      <c r="D39" s="2"/>
      <c r="E39" s="2"/>
      <c r="F39">
        <v>13</v>
      </c>
      <c r="G39" s="81" t="s">
        <v>57</v>
      </c>
      <c r="H39" s="82">
        <v>0.80723536143603547</v>
      </c>
      <c r="I39" s="2"/>
      <c r="J39" s="81" t="s">
        <v>64</v>
      </c>
      <c r="K39" s="82">
        <v>0.47380310180818663</v>
      </c>
      <c r="N39" s="153">
        <v>12</v>
      </c>
      <c r="O39" s="11" t="s">
        <v>11</v>
      </c>
      <c r="P39" s="51">
        <v>-0.42338402706411477</v>
      </c>
      <c r="Q39" s="11" t="s">
        <v>96</v>
      </c>
      <c r="R39" s="51">
        <v>3.9641238172664572E-2</v>
      </c>
    </row>
    <row r="40" spans="3:18" x14ac:dyDescent="0.2">
      <c r="C40" s="3"/>
      <c r="D40" s="2"/>
      <c r="E40" s="2"/>
      <c r="F40">
        <v>14</v>
      </c>
      <c r="G40" s="81" t="s">
        <v>67</v>
      </c>
      <c r="H40" s="82">
        <v>0.80523462888929909</v>
      </c>
      <c r="I40" s="2"/>
      <c r="J40" s="81" t="s">
        <v>98</v>
      </c>
      <c r="K40" s="82">
        <v>0.47374672045505051</v>
      </c>
      <c r="N40" s="153">
        <v>13</v>
      </c>
      <c r="O40" s="11" t="s">
        <v>6</v>
      </c>
      <c r="P40" s="51">
        <v>-0.42897759446881412</v>
      </c>
      <c r="Q40" s="11" t="s">
        <v>41</v>
      </c>
      <c r="R40" s="51">
        <v>-1.5540385348309321E-3</v>
      </c>
    </row>
    <row r="41" spans="3:18" x14ac:dyDescent="0.2">
      <c r="C41" s="3"/>
      <c r="D41" s="2"/>
      <c r="E41" s="2"/>
      <c r="F41">
        <v>15</v>
      </c>
      <c r="G41" s="81" t="s">
        <v>93</v>
      </c>
      <c r="H41" s="82">
        <v>0.80488406882459296</v>
      </c>
      <c r="I41" s="2"/>
      <c r="J41" s="81" t="s">
        <v>60</v>
      </c>
      <c r="K41" s="82">
        <v>0.47302980904790276</v>
      </c>
      <c r="N41" s="153">
        <v>14</v>
      </c>
      <c r="O41" s="11" t="s">
        <v>63</v>
      </c>
      <c r="P41" s="51">
        <v>-0.4398559115367362</v>
      </c>
      <c r="Q41" s="11" t="s">
        <v>36</v>
      </c>
      <c r="R41" s="51">
        <v>-2.8365445345444984E-3</v>
      </c>
    </row>
    <row r="42" spans="3:18" x14ac:dyDescent="0.2">
      <c r="C42" s="3"/>
      <c r="D42" s="2"/>
      <c r="E42" s="2"/>
      <c r="F42">
        <v>16</v>
      </c>
      <c r="G42" s="81" t="s">
        <v>72</v>
      </c>
      <c r="H42" s="82">
        <v>0.79264442577770311</v>
      </c>
      <c r="I42" s="2"/>
      <c r="J42" s="81" t="s">
        <v>58</v>
      </c>
      <c r="K42" s="82">
        <v>0.46496804625047039</v>
      </c>
      <c r="N42" s="153">
        <v>15</v>
      </c>
      <c r="O42" s="11" t="s">
        <v>21</v>
      </c>
      <c r="P42" s="51">
        <v>-0.44408533263233396</v>
      </c>
      <c r="Q42" s="11" t="s">
        <v>86</v>
      </c>
      <c r="R42" s="51">
        <v>-1.7619048632244904E-2</v>
      </c>
    </row>
    <row r="43" spans="3:18" x14ac:dyDescent="0.2">
      <c r="C43" s="3"/>
      <c r="D43" s="2"/>
      <c r="E43" s="2"/>
      <c r="F43">
        <v>17</v>
      </c>
      <c r="G43" s="81" t="s">
        <v>2</v>
      </c>
      <c r="H43" s="82">
        <v>0.78561580116986451</v>
      </c>
      <c r="I43" s="2"/>
      <c r="J43" s="81" t="s">
        <v>17</v>
      </c>
      <c r="K43" s="82">
        <v>0.4624153397050394</v>
      </c>
      <c r="N43" s="153">
        <v>16</v>
      </c>
      <c r="O43" s="11" t="s">
        <v>41</v>
      </c>
      <c r="P43" s="51">
        <v>-0.45466178897728898</v>
      </c>
      <c r="Q43" s="11" t="s">
        <v>30</v>
      </c>
      <c r="R43" s="51">
        <v>-2.126512418488408E-2</v>
      </c>
    </row>
    <row r="44" spans="3:18" x14ac:dyDescent="0.2">
      <c r="C44" s="3"/>
      <c r="D44" s="2"/>
      <c r="E44" s="2"/>
      <c r="F44">
        <v>18</v>
      </c>
      <c r="G44" s="81" t="s">
        <v>62</v>
      </c>
      <c r="H44" s="82">
        <v>0.76936820288374907</v>
      </c>
      <c r="I44" s="2"/>
      <c r="J44" s="81" t="s">
        <v>83</v>
      </c>
      <c r="K44" s="82">
        <v>0.4553880135364507</v>
      </c>
      <c r="N44" s="153">
        <v>17</v>
      </c>
      <c r="O44" s="11" t="s">
        <v>36</v>
      </c>
      <c r="P44" s="51">
        <v>-0.45875784308855183</v>
      </c>
      <c r="Q44" s="11" t="s">
        <v>34</v>
      </c>
      <c r="R44" s="51">
        <v>-2.1732250635538099E-2</v>
      </c>
    </row>
    <row r="45" spans="3:18" x14ac:dyDescent="0.2">
      <c r="C45" s="3"/>
      <c r="D45" s="2"/>
      <c r="E45" s="2"/>
      <c r="F45">
        <v>19</v>
      </c>
      <c r="G45" s="81" t="s">
        <v>68</v>
      </c>
      <c r="H45" s="82">
        <v>0.76483812975720833</v>
      </c>
      <c r="I45" s="2"/>
      <c r="J45" s="81" t="s">
        <v>26</v>
      </c>
      <c r="K45" s="82">
        <v>0.44965431203399553</v>
      </c>
      <c r="N45" s="153">
        <v>18</v>
      </c>
      <c r="O45" s="11" t="s">
        <v>51</v>
      </c>
      <c r="P45" s="51">
        <v>-0.46402424459964686</v>
      </c>
      <c r="Q45" s="11" t="s">
        <v>81</v>
      </c>
      <c r="R45" s="51">
        <v>-3.2237991768959959E-2</v>
      </c>
    </row>
    <row r="46" spans="3:18" x14ac:dyDescent="0.2">
      <c r="C46" s="3"/>
      <c r="D46" s="2"/>
      <c r="E46" s="2"/>
      <c r="F46">
        <v>20</v>
      </c>
      <c r="G46" s="81" t="s">
        <v>25</v>
      </c>
      <c r="H46" s="82">
        <v>0.7617721382967183</v>
      </c>
      <c r="I46" s="2"/>
      <c r="J46" s="81" t="s">
        <v>68</v>
      </c>
      <c r="K46" s="82">
        <v>0.44965342277877124</v>
      </c>
      <c r="N46" s="153">
        <v>19</v>
      </c>
      <c r="O46" s="11" t="s">
        <v>86</v>
      </c>
      <c r="P46" s="51">
        <v>-0.47432383705263703</v>
      </c>
      <c r="Q46" s="11" t="s">
        <v>56</v>
      </c>
      <c r="R46" s="51">
        <v>-4.1760209472690449E-2</v>
      </c>
    </row>
    <row r="47" spans="3:18" ht="13.5" thickBot="1" x14ac:dyDescent="0.25">
      <c r="C47" s="3"/>
      <c r="D47" s="2"/>
      <c r="E47" s="2"/>
      <c r="F47">
        <v>21</v>
      </c>
      <c r="G47" s="81" t="s">
        <v>70</v>
      </c>
      <c r="H47" s="82">
        <v>0.75966197543820835</v>
      </c>
      <c r="I47" s="2"/>
      <c r="J47" s="81" t="s">
        <v>62</v>
      </c>
      <c r="K47" s="82">
        <v>0.44626346679667017</v>
      </c>
      <c r="N47" s="154">
        <v>20</v>
      </c>
      <c r="O47" s="14" t="s">
        <v>50</v>
      </c>
      <c r="P47" s="53">
        <v>-0.47433826736209578</v>
      </c>
      <c r="Q47" s="14" t="s">
        <v>24</v>
      </c>
      <c r="R47" s="53">
        <v>-4.8126760644638923E-2</v>
      </c>
    </row>
    <row r="48" spans="3:18" x14ac:dyDescent="0.2">
      <c r="C48" s="3"/>
      <c r="D48" s="2"/>
      <c r="E48" s="2"/>
      <c r="F48">
        <v>22</v>
      </c>
      <c r="G48" s="81" t="s">
        <v>74</v>
      </c>
      <c r="H48" s="82">
        <v>0.7582045326583321</v>
      </c>
      <c r="I48" s="2"/>
      <c r="J48" s="81" t="s">
        <v>3</v>
      </c>
      <c r="K48" s="82">
        <v>0.42505749822111927</v>
      </c>
      <c r="N48" s="2"/>
    </row>
    <row r="49" spans="3:14" x14ac:dyDescent="0.2">
      <c r="C49" s="3"/>
      <c r="D49" s="2"/>
      <c r="E49" s="2"/>
      <c r="F49">
        <v>23</v>
      </c>
      <c r="G49" s="81" t="s">
        <v>65</v>
      </c>
      <c r="H49" s="82">
        <v>0.75781205984244004</v>
      </c>
      <c r="I49" s="2"/>
      <c r="J49" s="81" t="s">
        <v>25</v>
      </c>
      <c r="K49" s="82">
        <v>0.41797331963489381</v>
      </c>
      <c r="N49" s="2"/>
    </row>
    <row r="50" spans="3:14" x14ac:dyDescent="0.2">
      <c r="C50" s="3"/>
      <c r="D50" s="2"/>
      <c r="E50" s="2"/>
      <c r="F50">
        <v>24</v>
      </c>
      <c r="G50" s="81" t="s">
        <v>47</v>
      </c>
      <c r="H50" s="82">
        <v>0.7481249286802063</v>
      </c>
      <c r="I50" s="2"/>
      <c r="J50" s="81" t="s">
        <v>78</v>
      </c>
      <c r="K50" s="82">
        <v>0.41300201719884877</v>
      </c>
      <c r="N50" s="2"/>
    </row>
    <row r="51" spans="3:14" x14ac:dyDescent="0.2">
      <c r="C51" s="3"/>
      <c r="D51" s="2"/>
      <c r="E51" s="2"/>
      <c r="F51">
        <v>25</v>
      </c>
      <c r="G51" s="81" t="s">
        <v>83</v>
      </c>
      <c r="H51" s="82">
        <v>0.74573543136749743</v>
      </c>
      <c r="I51" s="2"/>
      <c r="J51" s="81" t="s">
        <v>29</v>
      </c>
      <c r="K51" s="82">
        <v>0.41192949047678007</v>
      </c>
      <c r="N51" s="2"/>
    </row>
    <row r="52" spans="3:14" x14ac:dyDescent="0.2">
      <c r="C52" s="3"/>
      <c r="D52" s="2"/>
      <c r="E52" s="2"/>
      <c r="F52">
        <v>26</v>
      </c>
      <c r="G52" s="81" t="s">
        <v>17</v>
      </c>
      <c r="H52" s="82">
        <v>0.73926130269261825</v>
      </c>
      <c r="I52" s="2"/>
      <c r="J52" s="81" t="s">
        <v>27</v>
      </c>
      <c r="K52" s="82">
        <v>0.40986048879001563</v>
      </c>
      <c r="N52" s="2"/>
    </row>
    <row r="53" spans="3:14" x14ac:dyDescent="0.2">
      <c r="C53" s="3"/>
      <c r="D53" s="2"/>
      <c r="E53" s="2"/>
      <c r="F53">
        <v>27</v>
      </c>
      <c r="G53" s="81" t="s">
        <v>58</v>
      </c>
      <c r="H53" s="82">
        <v>0.738221612522168</v>
      </c>
      <c r="I53" s="2"/>
      <c r="J53" s="81" t="s">
        <v>71</v>
      </c>
      <c r="K53" s="82">
        <v>0.40157864411413136</v>
      </c>
      <c r="N53" s="2"/>
    </row>
    <row r="54" spans="3:14" x14ac:dyDescent="0.2">
      <c r="C54" s="3"/>
      <c r="D54" s="2"/>
      <c r="E54" s="2"/>
      <c r="F54">
        <v>28</v>
      </c>
      <c r="G54" s="81" t="s">
        <v>78</v>
      </c>
      <c r="H54" s="82">
        <v>0.73651219586852379</v>
      </c>
      <c r="I54" s="2"/>
      <c r="J54" s="81" t="s">
        <v>70</v>
      </c>
      <c r="K54" s="82">
        <v>0.39510722694244388</v>
      </c>
      <c r="N54" s="2"/>
    </row>
    <row r="55" spans="3:14" x14ac:dyDescent="0.2">
      <c r="C55" s="3"/>
      <c r="D55" s="2"/>
      <c r="E55" s="2"/>
      <c r="F55">
        <v>29</v>
      </c>
      <c r="G55" s="81" t="s">
        <v>80</v>
      </c>
      <c r="H55" s="82">
        <v>0.73477401119794172</v>
      </c>
      <c r="I55" s="2"/>
      <c r="J55" s="81" t="s">
        <v>74</v>
      </c>
      <c r="K55" s="82">
        <v>0.39469128851275054</v>
      </c>
      <c r="N55" s="2"/>
    </row>
    <row r="56" spans="3:14" x14ac:dyDescent="0.2">
      <c r="C56" s="3"/>
      <c r="D56" s="2"/>
      <c r="E56" s="2"/>
      <c r="F56">
        <v>30</v>
      </c>
      <c r="G56" s="81" t="s">
        <v>84</v>
      </c>
      <c r="H56" s="82">
        <v>0.73285738864167738</v>
      </c>
      <c r="I56" s="2"/>
      <c r="J56" s="81" t="s">
        <v>72</v>
      </c>
      <c r="K56" s="82">
        <v>0.38738858075896532</v>
      </c>
      <c r="N56" s="2"/>
    </row>
    <row r="57" spans="3:14" x14ac:dyDescent="0.2">
      <c r="C57" s="3"/>
      <c r="D57" s="2"/>
      <c r="E57" s="2"/>
      <c r="F57">
        <v>31</v>
      </c>
      <c r="G57" s="81" t="s">
        <v>0</v>
      </c>
      <c r="H57" s="82">
        <v>0.73269199328253554</v>
      </c>
      <c r="I57" s="2"/>
      <c r="J57" s="81" t="s">
        <v>28</v>
      </c>
      <c r="K57" s="82">
        <v>0.37419448603184546</v>
      </c>
      <c r="N57" s="2"/>
    </row>
    <row r="58" spans="3:14" x14ac:dyDescent="0.2">
      <c r="C58" s="3"/>
      <c r="D58" s="2"/>
      <c r="E58" s="2"/>
      <c r="F58">
        <v>32</v>
      </c>
      <c r="G58" s="81" t="s">
        <v>29</v>
      </c>
      <c r="H58" s="82">
        <v>0.73129495834290537</v>
      </c>
      <c r="I58" s="2"/>
      <c r="J58" s="81" t="s">
        <v>92</v>
      </c>
      <c r="K58" s="82">
        <v>0.36976438792409783</v>
      </c>
      <c r="N58" s="2"/>
    </row>
    <row r="59" spans="3:14" x14ac:dyDescent="0.2">
      <c r="C59" s="3"/>
      <c r="D59" s="2"/>
      <c r="E59" s="2"/>
      <c r="F59">
        <v>33</v>
      </c>
      <c r="G59" s="81" t="s">
        <v>27</v>
      </c>
      <c r="H59" s="82">
        <v>0.72317218695387298</v>
      </c>
      <c r="I59" s="2"/>
      <c r="J59" s="81" t="s">
        <v>93</v>
      </c>
      <c r="K59" s="82">
        <v>0.36955035336709063</v>
      </c>
      <c r="N59" s="2"/>
    </row>
    <row r="60" spans="3:14" x14ac:dyDescent="0.2">
      <c r="C60" s="3"/>
      <c r="D60" s="2"/>
      <c r="E60" s="2"/>
      <c r="F60">
        <v>34</v>
      </c>
      <c r="G60" s="81" t="s">
        <v>69</v>
      </c>
      <c r="H60" s="82">
        <v>0.71812450116917825</v>
      </c>
      <c r="I60" s="2"/>
      <c r="J60" s="81" t="s">
        <v>94</v>
      </c>
      <c r="K60" s="82">
        <v>0.36487368365477596</v>
      </c>
      <c r="N60" s="2"/>
    </row>
    <row r="61" spans="3:14" x14ac:dyDescent="0.2">
      <c r="C61" s="3"/>
      <c r="D61" s="2"/>
      <c r="E61" s="2"/>
      <c r="F61">
        <v>35</v>
      </c>
      <c r="G61" s="81" t="s">
        <v>4</v>
      </c>
      <c r="H61" s="82">
        <v>0.71796406292322168</v>
      </c>
      <c r="I61" s="2"/>
      <c r="J61" s="81" t="s">
        <v>90</v>
      </c>
      <c r="K61" s="82">
        <v>0.36260711699742038</v>
      </c>
      <c r="N61" s="2"/>
    </row>
    <row r="62" spans="3:14" x14ac:dyDescent="0.2">
      <c r="C62" s="3"/>
      <c r="D62" s="2"/>
      <c r="E62" s="2"/>
      <c r="F62">
        <v>36</v>
      </c>
      <c r="G62" s="81" t="s">
        <v>26</v>
      </c>
      <c r="H62" s="82">
        <v>0.71320696653672933</v>
      </c>
      <c r="I62" s="2"/>
      <c r="J62" s="81" t="s">
        <v>91</v>
      </c>
      <c r="K62" s="82">
        <v>0.34542097975326602</v>
      </c>
      <c r="N62" s="2"/>
    </row>
    <row r="63" spans="3:14" x14ac:dyDescent="0.2">
      <c r="C63" s="3"/>
      <c r="D63" s="2"/>
      <c r="E63" s="2"/>
      <c r="F63">
        <v>37</v>
      </c>
      <c r="G63" s="81" t="s">
        <v>64</v>
      </c>
      <c r="H63" s="82">
        <v>0.71027432503015786</v>
      </c>
      <c r="I63" s="2"/>
      <c r="J63" s="81" t="s">
        <v>77</v>
      </c>
      <c r="K63" s="82">
        <v>0.34149794205257689</v>
      </c>
      <c r="N63" s="2"/>
    </row>
    <row r="64" spans="3:14" x14ac:dyDescent="0.2">
      <c r="C64" s="3"/>
      <c r="D64" s="2"/>
      <c r="E64" s="2"/>
      <c r="F64">
        <v>38</v>
      </c>
      <c r="G64" s="81" t="s">
        <v>60</v>
      </c>
      <c r="H64" s="82">
        <v>0.70898648664181274</v>
      </c>
      <c r="I64" s="2"/>
      <c r="J64" s="81" t="s">
        <v>2</v>
      </c>
      <c r="K64" s="82">
        <v>0.33145034693626158</v>
      </c>
      <c r="N64" s="2"/>
    </row>
    <row r="65" spans="3:14" x14ac:dyDescent="0.2">
      <c r="C65" s="3"/>
      <c r="D65" s="2"/>
      <c r="E65" s="2"/>
      <c r="F65">
        <v>39</v>
      </c>
      <c r="G65" s="81" t="s">
        <v>71</v>
      </c>
      <c r="H65" s="82">
        <v>0.69634951335981687</v>
      </c>
      <c r="I65" s="2"/>
      <c r="J65" s="81" t="s">
        <v>67</v>
      </c>
      <c r="K65" s="82">
        <v>0.32234559161993576</v>
      </c>
      <c r="N65" s="2"/>
    </row>
    <row r="66" spans="3:14" x14ac:dyDescent="0.2">
      <c r="C66" s="3"/>
      <c r="D66" s="2"/>
      <c r="E66" s="2"/>
      <c r="F66">
        <v>40</v>
      </c>
      <c r="G66" s="81" t="s">
        <v>53</v>
      </c>
      <c r="H66" s="82">
        <v>0.68830247418947132</v>
      </c>
      <c r="I66" s="2"/>
      <c r="J66" s="81" t="s">
        <v>69</v>
      </c>
      <c r="K66" s="82">
        <v>0.28245841819673823</v>
      </c>
      <c r="N66" s="2"/>
    </row>
    <row r="67" spans="3:14" x14ac:dyDescent="0.2">
      <c r="C67" s="3"/>
      <c r="D67" s="2"/>
      <c r="E67" s="2"/>
      <c r="F67">
        <v>41</v>
      </c>
      <c r="G67" s="81" t="s">
        <v>48</v>
      </c>
      <c r="H67" s="82">
        <v>0.68600101449749395</v>
      </c>
      <c r="I67" s="2"/>
      <c r="J67" s="81" t="s">
        <v>82</v>
      </c>
      <c r="K67" s="82">
        <v>0.26806079806751143</v>
      </c>
      <c r="N67" s="2"/>
    </row>
    <row r="68" spans="3:14" x14ac:dyDescent="0.2">
      <c r="C68" s="3"/>
      <c r="D68" s="2"/>
      <c r="E68" s="2"/>
      <c r="F68">
        <v>42</v>
      </c>
      <c r="G68" s="81" t="s">
        <v>33</v>
      </c>
      <c r="H68" s="82">
        <v>0.67129184025068933</v>
      </c>
      <c r="I68" s="2"/>
      <c r="J68" s="81" t="s">
        <v>16</v>
      </c>
      <c r="K68" s="82">
        <v>0.26450439001268777</v>
      </c>
      <c r="N68" s="2"/>
    </row>
    <row r="69" spans="3:14" x14ac:dyDescent="0.2">
      <c r="C69" s="3"/>
      <c r="D69" s="2"/>
      <c r="E69" s="2"/>
      <c r="F69">
        <v>43</v>
      </c>
      <c r="G69" s="81" t="s">
        <v>98</v>
      </c>
      <c r="H69" s="82">
        <v>0.66938986447323001</v>
      </c>
      <c r="I69" s="2"/>
      <c r="J69" s="81" t="s">
        <v>79</v>
      </c>
      <c r="K69" s="82">
        <v>0.25894687696361041</v>
      </c>
      <c r="N69" s="2"/>
    </row>
    <row r="70" spans="3:14" x14ac:dyDescent="0.2">
      <c r="C70" s="3"/>
      <c r="D70" s="2"/>
      <c r="E70" s="2"/>
      <c r="F70">
        <v>44</v>
      </c>
      <c r="G70" s="81" t="s">
        <v>13</v>
      </c>
      <c r="H70" s="82">
        <v>0.66801341789249535</v>
      </c>
      <c r="I70" s="2"/>
      <c r="J70" s="81" t="s">
        <v>57</v>
      </c>
      <c r="K70" s="82">
        <v>0.2556000184390988</v>
      </c>
      <c r="N70" s="2"/>
    </row>
    <row r="71" spans="3:14" x14ac:dyDescent="0.2">
      <c r="C71" s="3"/>
      <c r="D71" s="2"/>
      <c r="E71" s="2"/>
      <c r="F71">
        <v>45</v>
      </c>
      <c r="G71" s="81" t="s">
        <v>15</v>
      </c>
      <c r="H71" s="82">
        <v>0.65463562462365354</v>
      </c>
      <c r="I71" s="2"/>
      <c r="J71" s="81" t="s">
        <v>4</v>
      </c>
      <c r="K71" s="82">
        <v>0.25202192928540756</v>
      </c>
      <c r="N71" s="2"/>
    </row>
    <row r="72" spans="3:14" x14ac:dyDescent="0.2">
      <c r="C72" s="3"/>
      <c r="D72" s="2"/>
      <c r="E72" s="2"/>
      <c r="F72">
        <v>46</v>
      </c>
      <c r="G72" s="81" t="s">
        <v>19</v>
      </c>
      <c r="H72" s="82">
        <v>0.65333181864538248</v>
      </c>
      <c r="I72" s="2"/>
      <c r="J72" s="81" t="s">
        <v>75</v>
      </c>
      <c r="K72" s="82">
        <v>0.25166414778744317</v>
      </c>
      <c r="N72" s="2"/>
    </row>
    <row r="73" spans="3:14" x14ac:dyDescent="0.2">
      <c r="C73" s="3"/>
      <c r="D73" s="2"/>
      <c r="E73" s="2"/>
      <c r="F73">
        <v>47</v>
      </c>
      <c r="G73" s="81" t="s">
        <v>8</v>
      </c>
      <c r="H73" s="82">
        <v>0.64714727232199698</v>
      </c>
      <c r="I73" s="2"/>
      <c r="J73" s="81" t="s">
        <v>0</v>
      </c>
      <c r="K73" s="82">
        <v>0.24609214741652088</v>
      </c>
      <c r="N73" s="2"/>
    </row>
    <row r="74" spans="3:14" x14ac:dyDescent="0.2">
      <c r="C74" s="3"/>
      <c r="D74" s="2"/>
      <c r="E74" s="2"/>
      <c r="F74">
        <v>48</v>
      </c>
      <c r="G74" s="81" t="s">
        <v>28</v>
      </c>
      <c r="H74" s="82">
        <v>0.63904163780564893</v>
      </c>
      <c r="I74" s="2"/>
      <c r="J74" s="81" t="s">
        <v>65</v>
      </c>
      <c r="K74" s="82">
        <v>0.23811948600355426</v>
      </c>
      <c r="N74" s="2"/>
    </row>
    <row r="75" spans="3:14" x14ac:dyDescent="0.2">
      <c r="C75" s="3"/>
      <c r="D75" s="2"/>
      <c r="E75" s="2"/>
      <c r="F75">
        <v>49</v>
      </c>
      <c r="G75" s="81" t="s">
        <v>43</v>
      </c>
      <c r="H75" s="82">
        <v>0.63358372404851016</v>
      </c>
      <c r="I75" s="2"/>
      <c r="J75" s="81" t="s">
        <v>73</v>
      </c>
      <c r="K75" s="82">
        <v>0.23046828701878724</v>
      </c>
      <c r="N75" s="2"/>
    </row>
    <row r="76" spans="3:14" x14ac:dyDescent="0.2">
      <c r="C76" s="3"/>
      <c r="D76" s="2"/>
      <c r="E76" s="2"/>
      <c r="F76">
        <v>50</v>
      </c>
      <c r="G76" s="81" t="s">
        <v>88</v>
      </c>
      <c r="H76" s="82">
        <v>0.63241213462967849</v>
      </c>
      <c r="I76" s="2"/>
      <c r="J76" s="81" t="s">
        <v>52</v>
      </c>
      <c r="K76" s="82">
        <v>0.12116743236792776</v>
      </c>
      <c r="N76" s="2"/>
    </row>
    <row r="77" spans="3:14" x14ac:dyDescent="0.2">
      <c r="C77" s="3"/>
      <c r="D77" s="2"/>
      <c r="E77" s="2"/>
      <c r="F77">
        <v>51</v>
      </c>
      <c r="G77" s="81" t="s">
        <v>38</v>
      </c>
      <c r="H77" s="82">
        <v>0.62982468576442208</v>
      </c>
      <c r="I77" s="2"/>
      <c r="J77" s="81" t="s">
        <v>84</v>
      </c>
      <c r="K77" s="82">
        <v>0.11763606146107657</v>
      </c>
      <c r="N77" s="2"/>
    </row>
    <row r="78" spans="3:14" x14ac:dyDescent="0.2">
      <c r="C78" s="3"/>
      <c r="D78" s="2"/>
      <c r="E78" s="2"/>
      <c r="F78">
        <v>52</v>
      </c>
      <c r="G78" s="81" t="s">
        <v>23</v>
      </c>
      <c r="H78" s="82">
        <v>0.6291328453217585</v>
      </c>
      <c r="I78" s="2"/>
      <c r="J78" s="81" t="s">
        <v>80</v>
      </c>
      <c r="K78" s="82">
        <v>8.0556020440576803E-2</v>
      </c>
      <c r="N78" s="2"/>
    </row>
    <row r="79" spans="3:14" x14ac:dyDescent="0.2">
      <c r="C79" s="3"/>
      <c r="D79" s="2"/>
      <c r="E79" s="2"/>
      <c r="F79">
        <v>53</v>
      </c>
      <c r="G79" s="81" t="s">
        <v>61</v>
      </c>
      <c r="H79" s="82">
        <v>0.61522126220689721</v>
      </c>
      <c r="I79" s="2"/>
      <c r="J79" s="81" t="s">
        <v>1</v>
      </c>
      <c r="K79" s="82">
        <v>5.9162546432192931E-2</v>
      </c>
      <c r="N79" s="2"/>
    </row>
    <row r="80" spans="3:14" x14ac:dyDescent="0.2">
      <c r="C80" s="3"/>
      <c r="D80" s="2"/>
      <c r="E80" s="2"/>
      <c r="F80">
        <v>54</v>
      </c>
      <c r="G80" s="81" t="s">
        <v>1</v>
      </c>
      <c r="H80" s="82">
        <v>0.61204397581220327</v>
      </c>
      <c r="I80" s="2"/>
      <c r="J80" s="81" t="s">
        <v>21</v>
      </c>
      <c r="K80" s="82">
        <v>5.4861538025685573E-2</v>
      </c>
      <c r="N80" s="2"/>
    </row>
    <row r="81" spans="3:14" x14ac:dyDescent="0.2">
      <c r="C81" s="3"/>
      <c r="D81" s="2"/>
      <c r="E81" s="2"/>
      <c r="F81">
        <v>55</v>
      </c>
      <c r="G81" s="81" t="s">
        <v>7</v>
      </c>
      <c r="H81" s="82">
        <v>0.53099830520528446</v>
      </c>
      <c r="I81" s="2"/>
      <c r="J81" s="81" t="s">
        <v>31</v>
      </c>
      <c r="K81" s="82">
        <v>4.6172099536483928E-2</v>
      </c>
      <c r="N81" s="2"/>
    </row>
    <row r="82" spans="3:14" x14ac:dyDescent="0.2">
      <c r="C82" s="3"/>
      <c r="D82" s="2"/>
      <c r="E82" s="2"/>
      <c r="F82">
        <v>56</v>
      </c>
      <c r="G82" s="81" t="s">
        <v>32</v>
      </c>
      <c r="H82" s="82">
        <v>0.52273219025349793</v>
      </c>
      <c r="I82" s="2"/>
      <c r="J82" s="81" t="s">
        <v>96</v>
      </c>
      <c r="K82" s="82">
        <v>3.9641238172664572E-2</v>
      </c>
      <c r="N82" s="2"/>
    </row>
    <row r="83" spans="3:14" x14ac:dyDescent="0.2">
      <c r="C83" s="3"/>
      <c r="D83" s="2"/>
      <c r="E83" s="2"/>
      <c r="F83">
        <v>57</v>
      </c>
      <c r="G83" s="81" t="s">
        <v>55</v>
      </c>
      <c r="H83" s="82">
        <v>0.51782186184127854</v>
      </c>
      <c r="I83" s="2"/>
      <c r="J83" s="81" t="s">
        <v>41</v>
      </c>
      <c r="K83" s="82">
        <v>-1.5540385348309321E-3</v>
      </c>
      <c r="N83" s="2"/>
    </row>
    <row r="84" spans="3:14" x14ac:dyDescent="0.2">
      <c r="C84" s="3"/>
      <c r="D84" s="2"/>
      <c r="E84" s="2"/>
      <c r="F84">
        <v>58</v>
      </c>
      <c r="G84" s="81" t="s">
        <v>59</v>
      </c>
      <c r="H84" s="82">
        <v>0.5124168928770616</v>
      </c>
      <c r="I84" s="2"/>
      <c r="J84" s="81" t="s">
        <v>36</v>
      </c>
      <c r="K84" s="82">
        <v>-2.8365445345444984E-3</v>
      </c>
      <c r="N84" s="2"/>
    </row>
    <row r="85" spans="3:14" x14ac:dyDescent="0.2">
      <c r="C85" s="3"/>
      <c r="D85" s="2"/>
      <c r="E85" s="2"/>
      <c r="F85">
        <v>59</v>
      </c>
      <c r="G85" s="81" t="s">
        <v>97</v>
      </c>
      <c r="H85" s="82">
        <v>6.2421093474708811E-2</v>
      </c>
      <c r="I85" s="2"/>
      <c r="J85" s="81" t="s">
        <v>86</v>
      </c>
      <c r="K85" s="82">
        <v>-1.7619048632244904E-2</v>
      </c>
      <c r="N85" s="2"/>
    </row>
    <row r="86" spans="3:14" x14ac:dyDescent="0.2">
      <c r="C86" s="3"/>
      <c r="D86" s="2"/>
      <c r="E86" s="2"/>
      <c r="F86">
        <v>60</v>
      </c>
      <c r="G86" s="81" t="s">
        <v>12</v>
      </c>
      <c r="H86" s="82">
        <v>-0.12455601417349701</v>
      </c>
      <c r="I86" s="2"/>
      <c r="J86" s="81" t="s">
        <v>30</v>
      </c>
      <c r="K86" s="82">
        <v>-2.126512418488408E-2</v>
      </c>
      <c r="N86" s="2"/>
    </row>
    <row r="87" spans="3:14" x14ac:dyDescent="0.2">
      <c r="C87" s="3"/>
      <c r="D87" s="2"/>
      <c r="E87" s="2"/>
      <c r="F87">
        <v>61</v>
      </c>
      <c r="G87" s="81" t="s">
        <v>11</v>
      </c>
      <c r="H87" s="82">
        <v>-0.42338402706411477</v>
      </c>
      <c r="I87" s="2"/>
      <c r="J87" s="81" t="s">
        <v>34</v>
      </c>
      <c r="K87" s="82">
        <v>-2.1732250635538099E-2</v>
      </c>
      <c r="N87" s="2"/>
    </row>
    <row r="88" spans="3:14" x14ac:dyDescent="0.2">
      <c r="C88" s="3"/>
      <c r="D88" s="2"/>
      <c r="E88" s="2"/>
      <c r="F88">
        <v>62</v>
      </c>
      <c r="G88" s="81" t="s">
        <v>6</v>
      </c>
      <c r="H88" s="82">
        <v>-0.42897759446881412</v>
      </c>
      <c r="I88" s="2"/>
      <c r="J88" s="81" t="s">
        <v>81</v>
      </c>
      <c r="K88" s="82">
        <v>-3.2237991768959959E-2</v>
      </c>
      <c r="N88" s="2"/>
    </row>
    <row r="89" spans="3:14" x14ac:dyDescent="0.2">
      <c r="C89" s="3"/>
      <c r="D89" s="2"/>
      <c r="E89" s="2"/>
      <c r="F89">
        <v>63</v>
      </c>
      <c r="G89" s="81" t="s">
        <v>63</v>
      </c>
      <c r="H89" s="82">
        <v>-0.4398559115367362</v>
      </c>
      <c r="I89" s="2"/>
      <c r="J89" s="81" t="s">
        <v>56</v>
      </c>
      <c r="K89" s="82">
        <v>-4.1760209472690449E-2</v>
      </c>
      <c r="N89" s="2"/>
    </row>
    <row r="90" spans="3:14" x14ac:dyDescent="0.2">
      <c r="C90" s="3"/>
      <c r="D90" s="2"/>
      <c r="E90" s="2"/>
      <c r="F90">
        <v>64</v>
      </c>
      <c r="G90" s="81" t="s">
        <v>21</v>
      </c>
      <c r="H90" s="82">
        <v>-0.44408533263233396</v>
      </c>
      <c r="I90" s="2"/>
      <c r="J90" s="81" t="s">
        <v>24</v>
      </c>
      <c r="K90" s="82">
        <v>-4.8126760644638923E-2</v>
      </c>
      <c r="N90" s="2"/>
    </row>
    <row r="91" spans="3:14" x14ac:dyDescent="0.2">
      <c r="C91" s="3"/>
      <c r="D91" s="2"/>
      <c r="E91" s="2"/>
      <c r="F91">
        <v>65</v>
      </c>
      <c r="G91" s="81" t="s">
        <v>41</v>
      </c>
      <c r="H91" s="82">
        <v>-0.45466178897728898</v>
      </c>
      <c r="I91" s="2"/>
      <c r="J91" s="81" t="s">
        <v>46</v>
      </c>
      <c r="K91" s="82">
        <v>-4.9565684510463205E-2</v>
      </c>
      <c r="N91" s="2"/>
    </row>
    <row r="92" spans="3:14" x14ac:dyDescent="0.2">
      <c r="C92" s="3"/>
      <c r="D92" s="2"/>
      <c r="E92" s="2"/>
      <c r="F92">
        <v>66</v>
      </c>
      <c r="G92" s="81" t="s">
        <v>36</v>
      </c>
      <c r="H92" s="82">
        <v>-0.45875784308855183</v>
      </c>
      <c r="I92" s="2"/>
      <c r="J92" s="81" t="s">
        <v>20</v>
      </c>
      <c r="K92" s="82">
        <v>-4.9805050608806391E-2</v>
      </c>
      <c r="N92" s="2"/>
    </row>
    <row r="93" spans="3:14" x14ac:dyDescent="0.2">
      <c r="C93" s="3"/>
      <c r="D93" s="2"/>
      <c r="E93" s="2"/>
      <c r="F93">
        <v>67</v>
      </c>
      <c r="G93" s="81" t="s">
        <v>51</v>
      </c>
      <c r="H93" s="82">
        <v>-0.46402424459964686</v>
      </c>
      <c r="I93" s="2"/>
      <c r="J93" s="81" t="s">
        <v>14</v>
      </c>
      <c r="K93" s="82">
        <v>-6.0353057827113463E-2</v>
      </c>
      <c r="N93" s="2"/>
    </row>
    <row r="94" spans="3:14" x14ac:dyDescent="0.2">
      <c r="C94" s="3"/>
      <c r="D94" s="2"/>
      <c r="E94" s="2"/>
      <c r="F94">
        <v>68</v>
      </c>
      <c r="G94" s="81" t="s">
        <v>86</v>
      </c>
      <c r="H94" s="82">
        <v>-0.47432383705263703</v>
      </c>
      <c r="I94" s="2"/>
      <c r="J94" s="81" t="s">
        <v>47</v>
      </c>
      <c r="K94" s="82">
        <v>-8.2682386388499091E-2</v>
      </c>
      <c r="N94" s="2"/>
    </row>
    <row r="95" spans="3:14" x14ac:dyDescent="0.2">
      <c r="C95" s="3"/>
      <c r="D95" s="2"/>
      <c r="E95" s="2"/>
      <c r="F95">
        <v>69</v>
      </c>
      <c r="G95" s="81" t="s">
        <v>50</v>
      </c>
      <c r="H95" s="82">
        <v>-0.47433826736209578</v>
      </c>
      <c r="I95" s="2"/>
      <c r="J95" s="81" t="s">
        <v>44</v>
      </c>
      <c r="K95" s="82">
        <v>-8.3939939198147823E-2</v>
      </c>
      <c r="N95" s="2"/>
    </row>
    <row r="96" spans="3:14" x14ac:dyDescent="0.2">
      <c r="C96" s="3"/>
      <c r="D96" s="2"/>
      <c r="E96" s="2"/>
      <c r="F96">
        <v>70</v>
      </c>
      <c r="G96" s="81" t="s">
        <v>31</v>
      </c>
      <c r="H96" s="82">
        <v>-0.47898003789000448</v>
      </c>
      <c r="I96" s="2"/>
      <c r="J96" s="81" t="s">
        <v>39</v>
      </c>
      <c r="K96" s="82">
        <v>-8.6523295119347671E-2</v>
      </c>
      <c r="N96" s="2"/>
    </row>
    <row r="97" spans="3:14" x14ac:dyDescent="0.2">
      <c r="C97" s="3"/>
      <c r="D97" s="2"/>
      <c r="E97" s="2"/>
      <c r="F97">
        <v>71</v>
      </c>
      <c r="G97" s="81" t="s">
        <v>46</v>
      </c>
      <c r="H97" s="82">
        <v>-0.47938245640537258</v>
      </c>
      <c r="I97" s="2"/>
      <c r="J97" s="81" t="s">
        <v>40</v>
      </c>
      <c r="K97" s="82">
        <v>-9.9441407066553633E-2</v>
      </c>
      <c r="N97" s="2"/>
    </row>
    <row r="98" spans="3:14" x14ac:dyDescent="0.2">
      <c r="C98" s="3"/>
      <c r="D98" s="2"/>
      <c r="E98" s="2"/>
      <c r="F98">
        <v>72</v>
      </c>
      <c r="G98" s="81" t="s">
        <v>96</v>
      </c>
      <c r="H98" s="82">
        <v>-0.50011227388404667</v>
      </c>
      <c r="I98" s="2"/>
      <c r="J98" s="81" t="s">
        <v>35</v>
      </c>
      <c r="K98" s="82">
        <v>-0.10055785402680932</v>
      </c>
      <c r="N98" s="2"/>
    </row>
    <row r="99" spans="3:14" x14ac:dyDescent="0.2">
      <c r="C99" s="3"/>
      <c r="D99" s="2"/>
      <c r="E99" s="2"/>
      <c r="F99">
        <v>73</v>
      </c>
      <c r="G99" s="81" t="s">
        <v>40</v>
      </c>
      <c r="H99" s="82">
        <v>-0.52868618970330328</v>
      </c>
      <c r="I99" s="2"/>
      <c r="J99" s="81" t="s">
        <v>99</v>
      </c>
      <c r="K99" s="82">
        <v>-0.10338681637356061</v>
      </c>
      <c r="N99" s="2"/>
    </row>
    <row r="100" spans="3:14" x14ac:dyDescent="0.2">
      <c r="C100" s="3"/>
      <c r="D100" s="2"/>
      <c r="E100" s="2"/>
      <c r="F100">
        <v>74</v>
      </c>
      <c r="G100" s="81" t="s">
        <v>10</v>
      </c>
      <c r="H100" s="82">
        <v>-0.52978837779872112</v>
      </c>
      <c r="I100" s="2"/>
      <c r="J100" s="81" t="s">
        <v>95</v>
      </c>
      <c r="K100" s="82">
        <v>-0.10346194373659494</v>
      </c>
      <c r="N100" s="2"/>
    </row>
    <row r="101" spans="3:14" x14ac:dyDescent="0.2">
      <c r="C101" s="3"/>
      <c r="D101" s="2"/>
      <c r="E101" s="2"/>
      <c r="F101">
        <v>75</v>
      </c>
      <c r="G101" s="81" t="s">
        <v>5</v>
      </c>
      <c r="H101" s="82">
        <v>-0.53013360175852431</v>
      </c>
      <c r="I101" s="2"/>
      <c r="J101" s="81" t="s">
        <v>11</v>
      </c>
      <c r="K101" s="82">
        <v>-0.11520686626857726</v>
      </c>
      <c r="N101" s="2"/>
    </row>
    <row r="102" spans="3:14" x14ac:dyDescent="0.2">
      <c r="C102" s="3"/>
      <c r="D102" s="2"/>
      <c r="E102" s="2"/>
      <c r="F102">
        <v>76</v>
      </c>
      <c r="G102" s="81" t="s">
        <v>66</v>
      </c>
      <c r="H102" s="82">
        <v>-0.53177272472726611</v>
      </c>
      <c r="I102" s="2"/>
      <c r="J102" s="81" t="s">
        <v>9</v>
      </c>
      <c r="K102" s="82">
        <v>-0.12457130581252596</v>
      </c>
      <c r="N102" s="2"/>
    </row>
    <row r="103" spans="3:14" x14ac:dyDescent="0.2">
      <c r="C103" s="3"/>
      <c r="D103" s="2"/>
      <c r="E103" s="2"/>
      <c r="F103">
        <v>77</v>
      </c>
      <c r="G103" s="81" t="s">
        <v>44</v>
      </c>
      <c r="H103" s="82">
        <v>-0.53226185607427801</v>
      </c>
      <c r="I103" s="2"/>
      <c r="J103" s="81" t="s">
        <v>89</v>
      </c>
      <c r="K103" s="82">
        <v>-0.13958528945125287</v>
      </c>
      <c r="N103" s="2"/>
    </row>
    <row r="104" spans="3:14" x14ac:dyDescent="0.2">
      <c r="C104" s="3"/>
      <c r="D104" s="2"/>
      <c r="E104" s="2"/>
      <c r="F104">
        <v>78</v>
      </c>
      <c r="G104" s="81" t="s">
        <v>35</v>
      </c>
      <c r="H104" s="82">
        <v>-0.54251024086905864</v>
      </c>
      <c r="I104" s="2"/>
      <c r="J104" s="81" t="s">
        <v>18</v>
      </c>
      <c r="K104" s="82">
        <v>-0.15139477632461851</v>
      </c>
      <c r="N104" s="2"/>
    </row>
    <row r="105" spans="3:14" x14ac:dyDescent="0.2">
      <c r="C105" s="3"/>
      <c r="D105" s="2"/>
      <c r="E105" s="2"/>
      <c r="F105">
        <v>79</v>
      </c>
      <c r="G105" s="81" t="s">
        <v>39</v>
      </c>
      <c r="H105" s="82">
        <v>-0.54306176758761393</v>
      </c>
      <c r="I105" s="2"/>
      <c r="J105" s="81" t="s">
        <v>85</v>
      </c>
      <c r="K105" s="82">
        <v>-0.17199195082091867</v>
      </c>
      <c r="N105" s="2"/>
    </row>
    <row r="106" spans="3:14" x14ac:dyDescent="0.2">
      <c r="C106" s="3"/>
      <c r="D106" s="2"/>
      <c r="E106" s="2"/>
      <c r="F106">
        <v>80</v>
      </c>
      <c r="G106" s="81" t="s">
        <v>14</v>
      </c>
      <c r="H106" s="82">
        <v>-0.54374626159965822</v>
      </c>
      <c r="I106" s="2"/>
      <c r="J106" s="81" t="s">
        <v>6</v>
      </c>
      <c r="K106" s="82">
        <v>-0.17424150455745913</v>
      </c>
      <c r="N106" s="2"/>
    </row>
    <row r="107" spans="3:14" x14ac:dyDescent="0.2">
      <c r="C107" s="3"/>
      <c r="D107" s="2"/>
      <c r="E107" s="2"/>
      <c r="F107">
        <v>81</v>
      </c>
      <c r="G107" s="81" t="s">
        <v>20</v>
      </c>
      <c r="H107" s="82">
        <v>-0.55440162694081307</v>
      </c>
      <c r="I107" s="2"/>
      <c r="J107" s="81" t="s">
        <v>10</v>
      </c>
      <c r="K107" s="82">
        <v>-0.17607856060960697</v>
      </c>
      <c r="N107" s="2"/>
    </row>
    <row r="108" spans="3:14" x14ac:dyDescent="0.2">
      <c r="C108" s="3"/>
      <c r="D108" s="2"/>
      <c r="E108" s="2"/>
      <c r="F108">
        <v>82</v>
      </c>
      <c r="G108" s="81" t="s">
        <v>24</v>
      </c>
      <c r="H108" s="82">
        <v>-0.55488039568256986</v>
      </c>
      <c r="I108" s="2"/>
      <c r="J108" s="81" t="s">
        <v>49</v>
      </c>
      <c r="K108" s="82">
        <v>-0.19673323401171211</v>
      </c>
      <c r="N108" s="2"/>
    </row>
    <row r="109" spans="3:14" x14ac:dyDescent="0.2">
      <c r="C109" s="3"/>
      <c r="D109" s="2"/>
      <c r="E109" s="2"/>
      <c r="F109">
        <v>83</v>
      </c>
      <c r="G109" s="81" t="s">
        <v>56</v>
      </c>
      <c r="H109" s="82">
        <v>-0.55588636690797921</v>
      </c>
      <c r="I109" s="2"/>
      <c r="J109" s="81" t="s">
        <v>45</v>
      </c>
      <c r="K109" s="82">
        <v>-0.1993042356504485</v>
      </c>
      <c r="N109" s="2"/>
    </row>
    <row r="110" spans="3:14" x14ac:dyDescent="0.2">
      <c r="C110" s="3"/>
      <c r="D110" s="2"/>
      <c r="E110" s="2"/>
      <c r="F110">
        <v>84</v>
      </c>
      <c r="G110" s="81" t="s">
        <v>42</v>
      </c>
      <c r="H110" s="82">
        <v>-0.56173892015072879</v>
      </c>
      <c r="I110" s="2"/>
      <c r="J110" s="81" t="s">
        <v>51</v>
      </c>
      <c r="K110" s="82">
        <v>-0.20340725810802568</v>
      </c>
      <c r="N110" s="2"/>
    </row>
    <row r="111" spans="3:14" x14ac:dyDescent="0.2">
      <c r="C111" s="3"/>
      <c r="D111" s="2"/>
      <c r="E111" s="2"/>
      <c r="F111">
        <v>85</v>
      </c>
      <c r="G111" s="81" t="s">
        <v>9</v>
      </c>
      <c r="H111" s="82">
        <v>-0.56259484379911462</v>
      </c>
      <c r="I111" s="2"/>
      <c r="J111" s="81" t="s">
        <v>66</v>
      </c>
      <c r="K111" s="82">
        <v>-0.22633968073931721</v>
      </c>
      <c r="N111" s="2"/>
    </row>
    <row r="112" spans="3:14" x14ac:dyDescent="0.2">
      <c r="C112" s="3"/>
      <c r="D112" s="2"/>
      <c r="E112" s="2"/>
      <c r="F112">
        <v>86</v>
      </c>
      <c r="G112" s="81" t="s">
        <v>54</v>
      </c>
      <c r="H112" s="82">
        <v>-0.57060477736910864</v>
      </c>
      <c r="I112" s="2"/>
      <c r="J112" s="81" t="s">
        <v>5</v>
      </c>
      <c r="K112" s="82">
        <v>-0.23311172618338341</v>
      </c>
      <c r="N112" s="2"/>
    </row>
    <row r="113" spans="3:14" x14ac:dyDescent="0.2">
      <c r="C113" s="3"/>
      <c r="D113" s="2"/>
      <c r="E113" s="2"/>
      <c r="F113">
        <v>87</v>
      </c>
      <c r="G113" s="81" t="s">
        <v>34</v>
      </c>
      <c r="H113" s="82">
        <v>-0.57166613450040793</v>
      </c>
      <c r="I113" s="2"/>
      <c r="J113" s="81" t="s">
        <v>76</v>
      </c>
      <c r="K113" s="82">
        <v>-0.25669019389028352</v>
      </c>
      <c r="N113" s="2"/>
    </row>
    <row r="114" spans="3:14" x14ac:dyDescent="0.2">
      <c r="C114" s="3"/>
      <c r="D114" s="2"/>
      <c r="E114" s="2"/>
      <c r="F114">
        <v>88</v>
      </c>
      <c r="G114" s="81" t="s">
        <v>30</v>
      </c>
      <c r="H114" s="82">
        <v>-0.57183426854472896</v>
      </c>
      <c r="I114" s="2"/>
      <c r="J114" s="81" t="s">
        <v>22</v>
      </c>
      <c r="K114" s="82">
        <v>-0.26054914686159614</v>
      </c>
      <c r="N114" s="2"/>
    </row>
    <row r="115" spans="3:14" x14ac:dyDescent="0.2">
      <c r="C115" s="3"/>
      <c r="D115" s="2"/>
      <c r="E115" s="2"/>
      <c r="F115">
        <v>89</v>
      </c>
      <c r="G115" s="81" t="s">
        <v>37</v>
      </c>
      <c r="H115" s="82">
        <v>-0.57576131751539328</v>
      </c>
      <c r="I115" s="2"/>
      <c r="J115" s="81" t="s">
        <v>7</v>
      </c>
      <c r="K115" s="82">
        <v>-0.35343360928561091</v>
      </c>
      <c r="N115" s="2"/>
    </row>
    <row r="116" spans="3:14" x14ac:dyDescent="0.2">
      <c r="C116" s="3"/>
      <c r="D116" s="2"/>
      <c r="E116" s="2"/>
      <c r="F116">
        <v>90</v>
      </c>
      <c r="G116" s="81" t="s">
        <v>81</v>
      </c>
      <c r="H116" s="82">
        <v>-0.5782999002573479</v>
      </c>
      <c r="I116" s="2"/>
      <c r="J116" s="81" t="s">
        <v>32</v>
      </c>
      <c r="K116" s="82">
        <v>-0.3647587389204332</v>
      </c>
      <c r="N116" s="2"/>
    </row>
    <row r="117" spans="3:14" x14ac:dyDescent="0.2">
      <c r="C117" s="3"/>
      <c r="D117" s="2"/>
      <c r="E117" s="2"/>
      <c r="F117">
        <v>91</v>
      </c>
      <c r="G117" s="81" t="s">
        <v>49</v>
      </c>
      <c r="H117" s="82">
        <v>-0.58513327833064999</v>
      </c>
      <c r="I117" s="2"/>
      <c r="J117" s="81" t="s">
        <v>59</v>
      </c>
      <c r="K117" s="82">
        <v>-0.38254004501981553</v>
      </c>
      <c r="N117" s="2"/>
    </row>
    <row r="118" spans="3:14" x14ac:dyDescent="0.2">
      <c r="C118" s="3"/>
      <c r="D118" s="2"/>
      <c r="E118" s="2"/>
      <c r="F118">
        <v>92</v>
      </c>
      <c r="G118" s="81" t="s">
        <v>45</v>
      </c>
      <c r="H118" s="82">
        <v>-0.58520285470761058</v>
      </c>
      <c r="I118" s="2"/>
      <c r="J118" s="81" t="s">
        <v>55</v>
      </c>
      <c r="K118" s="82">
        <v>-0.38400446711805125</v>
      </c>
      <c r="N118" s="2"/>
    </row>
    <row r="119" spans="3:14" x14ac:dyDescent="0.2">
      <c r="C119" s="3"/>
      <c r="D119" s="2"/>
      <c r="E119" s="2"/>
      <c r="F119">
        <v>93</v>
      </c>
      <c r="G119" s="81" t="s">
        <v>18</v>
      </c>
      <c r="H119" s="82">
        <v>-0.58926987599563507</v>
      </c>
      <c r="I119" s="2"/>
      <c r="J119" s="81" t="s">
        <v>54</v>
      </c>
      <c r="K119" s="82">
        <v>-0.3915607133239169</v>
      </c>
      <c r="N119" s="2"/>
    </row>
    <row r="120" spans="3:14" x14ac:dyDescent="0.2">
      <c r="C120" s="3"/>
      <c r="D120" s="2"/>
      <c r="E120" s="2"/>
      <c r="F120">
        <v>94</v>
      </c>
      <c r="G120" s="81" t="s">
        <v>89</v>
      </c>
      <c r="H120" s="82">
        <v>-0.65952452278473916</v>
      </c>
      <c r="I120" s="2"/>
      <c r="J120" s="81" t="s">
        <v>37</v>
      </c>
      <c r="K120" s="82">
        <v>-0.43827247812353565</v>
      </c>
      <c r="N120" s="2"/>
    </row>
    <row r="121" spans="3:14" x14ac:dyDescent="0.2">
      <c r="C121" s="3"/>
      <c r="D121" s="2"/>
      <c r="E121" s="2"/>
      <c r="F121">
        <v>95</v>
      </c>
      <c r="G121" s="81" t="s">
        <v>85</v>
      </c>
      <c r="H121" s="82">
        <v>-0.66014785812352617</v>
      </c>
      <c r="I121" s="2"/>
      <c r="J121" s="81" t="s">
        <v>42</v>
      </c>
      <c r="K121" s="82">
        <v>-0.44674653294527999</v>
      </c>
      <c r="N121" s="2"/>
    </row>
    <row r="122" spans="3:14" x14ac:dyDescent="0.2">
      <c r="C122" s="3"/>
      <c r="D122" s="2"/>
      <c r="E122" s="2"/>
      <c r="F122">
        <v>96</v>
      </c>
      <c r="G122" s="81" t="s">
        <v>87</v>
      </c>
      <c r="H122" s="82">
        <v>-0.69089450573322009</v>
      </c>
      <c r="I122" s="2"/>
      <c r="J122" s="81" t="s">
        <v>97</v>
      </c>
      <c r="K122" s="82">
        <v>-0.44972964043993946</v>
      </c>
      <c r="N122" s="2"/>
    </row>
    <row r="123" spans="3:14" x14ac:dyDescent="0.2">
      <c r="C123" s="3"/>
      <c r="D123" s="2"/>
      <c r="E123" s="2"/>
      <c r="F123">
        <v>97</v>
      </c>
      <c r="G123" s="81" t="s">
        <v>99</v>
      </c>
      <c r="H123" s="82">
        <v>-0.70441355457854926</v>
      </c>
      <c r="I123" s="2"/>
      <c r="J123" s="81" t="s">
        <v>87</v>
      </c>
      <c r="K123" s="82">
        <v>-0.4773600308533964</v>
      </c>
      <c r="N123" s="2"/>
    </row>
    <row r="124" spans="3:14" x14ac:dyDescent="0.2">
      <c r="C124" s="3"/>
      <c r="D124" s="2"/>
      <c r="E124" s="2"/>
      <c r="F124">
        <v>98</v>
      </c>
      <c r="G124" s="81" t="s">
        <v>95</v>
      </c>
      <c r="H124" s="82">
        <v>-0.70480492975934061</v>
      </c>
      <c r="I124" s="2"/>
      <c r="J124" s="81" t="s">
        <v>50</v>
      </c>
      <c r="K124" s="82">
        <v>-0.50510598998045075</v>
      </c>
      <c r="N124" s="2"/>
    </row>
    <row r="125" spans="3:14" x14ac:dyDescent="0.2">
      <c r="C125" s="3"/>
      <c r="D125" s="2"/>
      <c r="E125" s="2"/>
      <c r="F125">
        <v>99</v>
      </c>
      <c r="G125" s="81" t="s">
        <v>22</v>
      </c>
      <c r="H125" s="82">
        <v>-0.7346900256626524</v>
      </c>
      <c r="I125" s="2"/>
      <c r="J125" s="81" t="s">
        <v>63</v>
      </c>
      <c r="K125" s="82">
        <v>-0.52320480767220412</v>
      </c>
      <c r="N125" s="2"/>
    </row>
    <row r="126" spans="3:14" x14ac:dyDescent="0.2">
      <c r="C126" s="3"/>
      <c r="D126" s="2"/>
      <c r="E126" s="2"/>
      <c r="F126">
        <v>100</v>
      </c>
      <c r="G126" s="87" t="s">
        <v>76</v>
      </c>
      <c r="H126" s="88">
        <v>-0.86571460955187751</v>
      </c>
      <c r="I126" s="2"/>
      <c r="J126" s="87" t="s">
        <v>12</v>
      </c>
      <c r="K126" s="88">
        <v>-0.70773809677594912</v>
      </c>
      <c r="N126" s="2"/>
    </row>
  </sheetData>
  <sortState xmlns:xlrd2="http://schemas.microsoft.com/office/spreadsheetml/2017/richdata2" ref="M27:N126">
    <sortCondition descending="1" ref="N27:N126"/>
  </sortState>
  <mergeCells count="11">
    <mergeCell ref="A1:Q1"/>
    <mergeCell ref="B2:C2"/>
    <mergeCell ref="A2:A3"/>
    <mergeCell ref="A20:C20"/>
    <mergeCell ref="A22:C22"/>
    <mergeCell ref="N26:N27"/>
    <mergeCell ref="O26:P27"/>
    <mergeCell ref="Q26:R27"/>
    <mergeCell ref="G24:K24"/>
    <mergeCell ref="G25:H25"/>
    <mergeCell ref="J25:K2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EB8CF-6104-43D2-9E47-3DE415C6C176}">
  <dimension ref="A1:ET178"/>
  <sheetViews>
    <sheetView zoomScale="86" zoomScaleNormal="86" workbookViewId="0">
      <selection activeCell="B2" sqref="B2:EQ2"/>
    </sheetView>
  </sheetViews>
  <sheetFormatPr defaultRowHeight="12.75" x14ac:dyDescent="0.2"/>
  <cols>
    <col min="2" max="3" width="9.28515625" bestFit="1" customWidth="1"/>
    <col min="4" max="4" width="9.7109375" bestFit="1" customWidth="1"/>
    <col min="5" max="5" width="12.28515625" customWidth="1"/>
    <col min="6" max="6" width="11.140625" customWidth="1"/>
    <col min="7" max="9" width="9.28515625" bestFit="1" customWidth="1"/>
    <col min="10" max="10" width="15" customWidth="1"/>
    <col min="11" max="14" width="9.28515625" bestFit="1" customWidth="1"/>
    <col min="15" max="15" width="14" customWidth="1"/>
    <col min="16" max="16" width="9.28515625" bestFit="1" customWidth="1"/>
    <col min="17" max="17" width="15.5703125" customWidth="1"/>
    <col min="18" max="18" width="18.42578125" customWidth="1"/>
    <col min="19" max="19" width="14.7109375" customWidth="1"/>
    <col min="20" max="20" width="9.28515625" bestFit="1" customWidth="1"/>
    <col min="21" max="21" width="14.42578125" customWidth="1"/>
    <col min="22" max="24" width="9.28515625" bestFit="1" customWidth="1"/>
    <col min="25" max="25" width="14.5703125" customWidth="1"/>
    <col min="26" max="26" width="9.28515625" bestFit="1" customWidth="1"/>
    <col min="27" max="27" width="9.42578125" bestFit="1" customWidth="1"/>
    <col min="28" max="28" width="12.5703125" customWidth="1"/>
    <col min="29" max="29" width="11" customWidth="1"/>
    <col min="30" max="30" width="12.28515625" customWidth="1"/>
    <col min="31" max="31" width="11" customWidth="1"/>
    <col min="32" max="34" width="9.28515625" bestFit="1" customWidth="1"/>
    <col min="35" max="35" width="15" customWidth="1"/>
    <col min="36" max="39" width="9.28515625" bestFit="1" customWidth="1"/>
    <col min="40" max="40" width="16.140625" customWidth="1"/>
    <col min="41" max="44" width="9.28515625" bestFit="1" customWidth="1"/>
    <col min="45" max="45" width="15.42578125" customWidth="1"/>
    <col min="46" max="49" width="9.28515625" bestFit="1" customWidth="1"/>
    <col min="50" max="50" width="14.5703125" bestFit="1" customWidth="1"/>
    <col min="51" max="54" width="9.28515625" bestFit="1" customWidth="1"/>
    <col min="55" max="55" width="13.42578125" bestFit="1" customWidth="1"/>
    <col min="56" max="59" width="9.28515625" bestFit="1" customWidth="1"/>
    <col min="60" max="60" width="12.7109375" bestFit="1" customWidth="1"/>
    <col min="61" max="61" width="9.28515625" bestFit="1" customWidth="1"/>
    <col min="62" max="62" width="12.7109375" bestFit="1" customWidth="1"/>
    <col min="63" max="63" width="17.140625" bestFit="1" customWidth="1"/>
    <col min="64" max="64" width="11.42578125" bestFit="1" customWidth="1"/>
    <col min="65" max="65" width="9.28515625" bestFit="1" customWidth="1"/>
    <col min="66" max="66" width="12.7109375" bestFit="1" customWidth="1"/>
    <col min="67" max="69" width="9.28515625" bestFit="1" customWidth="1"/>
    <col min="70" max="70" width="12.28515625" bestFit="1" customWidth="1"/>
    <col min="71" max="71" width="9.28515625" bestFit="1" customWidth="1"/>
    <col min="72" max="72" width="9.85546875" bestFit="1" customWidth="1"/>
    <col min="73" max="73" width="9.42578125" bestFit="1" customWidth="1"/>
    <col min="74" max="74" width="10" customWidth="1"/>
    <col min="75" max="75" width="9.28515625" bestFit="1" customWidth="1"/>
    <col min="76" max="76" width="9.42578125" bestFit="1" customWidth="1"/>
    <col min="77" max="79" width="9.28515625" bestFit="1" customWidth="1"/>
    <col min="80" max="80" width="10.28515625" customWidth="1"/>
    <col min="81" max="84" width="9.28515625" bestFit="1" customWidth="1"/>
    <col min="85" max="85" width="12.7109375" customWidth="1"/>
    <col min="86" max="88" width="9.28515625" bestFit="1" customWidth="1"/>
    <col min="89" max="89" width="12.5703125" customWidth="1"/>
    <col min="90" max="90" width="13.28515625" customWidth="1"/>
    <col min="91" max="91" width="9.28515625" bestFit="1" customWidth="1"/>
    <col min="92" max="92" width="11.140625" customWidth="1"/>
    <col min="93" max="93" width="11.85546875" customWidth="1"/>
    <col min="94" max="94" width="11.28515625" customWidth="1"/>
    <col min="95" max="95" width="11.140625" customWidth="1"/>
    <col min="96" max="96" width="11.7109375" customWidth="1"/>
    <col min="97" max="98" width="9.28515625" bestFit="1" customWidth="1"/>
    <col min="99" max="100" width="11.5703125" customWidth="1"/>
    <col min="101" max="101" width="9.28515625" bestFit="1" customWidth="1"/>
    <col min="102" max="102" width="12.7109375" bestFit="1" customWidth="1"/>
    <col min="103" max="103" width="11" customWidth="1"/>
    <col min="104" max="104" width="15.140625" customWidth="1"/>
    <col min="105" max="107" width="9.28515625" bestFit="1" customWidth="1"/>
    <col min="108" max="109" width="11.42578125" bestFit="1" customWidth="1"/>
    <col min="110" max="119" width="9.28515625" bestFit="1" customWidth="1"/>
    <col min="120" max="120" width="9.42578125" bestFit="1" customWidth="1"/>
    <col min="121" max="137" width="9.28515625" bestFit="1" customWidth="1"/>
    <col min="138" max="140" width="10.28515625" bestFit="1" customWidth="1"/>
    <col min="141" max="141" width="12.5703125" customWidth="1"/>
    <col min="142" max="142" width="12.140625" customWidth="1"/>
    <col min="143" max="143" width="12.28515625" customWidth="1"/>
    <col min="144" max="146" width="9.28515625" bestFit="1" customWidth="1"/>
    <col min="147" max="147" width="12.7109375" bestFit="1" customWidth="1"/>
  </cols>
  <sheetData>
    <row r="1" spans="1:147" ht="36" customHeight="1" x14ac:dyDescent="0.4">
      <c r="P1" s="191" t="s">
        <v>168</v>
      </c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/>
    </row>
    <row r="2" spans="1:147" ht="18.75" customHeight="1" thickBot="1" x14ac:dyDescent="0.25">
      <c r="B2" s="43">
        <v>1</v>
      </c>
      <c r="C2" s="43">
        <v>2</v>
      </c>
      <c r="D2" s="43">
        <v>3</v>
      </c>
      <c r="E2" s="43">
        <v>4</v>
      </c>
      <c r="F2" s="43">
        <v>5</v>
      </c>
      <c r="G2" s="43">
        <v>6</v>
      </c>
      <c r="H2" s="43">
        <v>7</v>
      </c>
      <c r="I2" s="43">
        <v>8</v>
      </c>
      <c r="J2" s="43">
        <v>9</v>
      </c>
      <c r="K2" s="43">
        <v>10</v>
      </c>
      <c r="L2" s="43">
        <v>11</v>
      </c>
      <c r="M2" s="43">
        <v>12</v>
      </c>
      <c r="N2" s="43">
        <v>13</v>
      </c>
      <c r="O2" s="43">
        <v>14</v>
      </c>
      <c r="P2" s="43">
        <v>15</v>
      </c>
      <c r="Q2" s="43">
        <v>16</v>
      </c>
      <c r="R2" s="43">
        <v>17</v>
      </c>
      <c r="S2" s="43">
        <v>18</v>
      </c>
      <c r="T2" s="43">
        <v>19</v>
      </c>
      <c r="U2" s="43">
        <v>20</v>
      </c>
      <c r="V2" s="43">
        <v>21</v>
      </c>
      <c r="W2" s="43">
        <v>22</v>
      </c>
      <c r="X2" s="43">
        <v>23</v>
      </c>
      <c r="Y2" s="43">
        <v>24</v>
      </c>
      <c r="Z2" s="43">
        <v>25</v>
      </c>
      <c r="AA2" s="43">
        <v>26</v>
      </c>
      <c r="AB2" s="43">
        <v>27</v>
      </c>
      <c r="AC2" s="43">
        <v>28</v>
      </c>
      <c r="AD2" s="43">
        <v>29</v>
      </c>
      <c r="AE2" s="43">
        <v>30</v>
      </c>
      <c r="AF2" s="43">
        <v>31</v>
      </c>
      <c r="AG2" s="43">
        <v>32</v>
      </c>
      <c r="AH2" s="43">
        <v>33</v>
      </c>
      <c r="AI2" s="43">
        <v>34</v>
      </c>
      <c r="AJ2" s="43">
        <v>35</v>
      </c>
      <c r="AK2" s="43">
        <v>36</v>
      </c>
      <c r="AL2" s="43">
        <v>37</v>
      </c>
      <c r="AM2" s="43">
        <v>38</v>
      </c>
      <c r="AN2" s="43">
        <v>39</v>
      </c>
      <c r="AO2" s="43">
        <v>40</v>
      </c>
      <c r="AP2" s="43">
        <v>41</v>
      </c>
      <c r="AQ2" s="43">
        <v>42</v>
      </c>
      <c r="AR2" s="43">
        <v>43</v>
      </c>
      <c r="AS2" s="43">
        <v>44</v>
      </c>
      <c r="AT2" s="43">
        <v>45</v>
      </c>
      <c r="AU2" s="43">
        <v>46</v>
      </c>
      <c r="AV2" s="43">
        <v>47</v>
      </c>
      <c r="AW2" s="43">
        <v>48</v>
      </c>
      <c r="AX2" s="43">
        <v>49</v>
      </c>
      <c r="AY2" s="43">
        <v>50</v>
      </c>
      <c r="AZ2" s="43">
        <v>51</v>
      </c>
      <c r="BA2" s="43">
        <v>52</v>
      </c>
      <c r="BB2" s="43">
        <v>53</v>
      </c>
      <c r="BC2" s="43">
        <v>54</v>
      </c>
      <c r="BD2" s="43">
        <v>55</v>
      </c>
      <c r="BE2" s="43">
        <v>56</v>
      </c>
      <c r="BF2" s="43">
        <v>57</v>
      </c>
      <c r="BG2" s="43">
        <v>58</v>
      </c>
      <c r="BH2" s="43">
        <v>59</v>
      </c>
      <c r="BI2" s="43">
        <v>60</v>
      </c>
      <c r="BJ2" s="43">
        <v>61</v>
      </c>
      <c r="BK2" s="43">
        <v>62</v>
      </c>
      <c r="BL2" s="43">
        <v>63</v>
      </c>
      <c r="BM2" s="43">
        <v>64</v>
      </c>
      <c r="BN2" s="43">
        <v>65</v>
      </c>
      <c r="BO2" s="43">
        <v>66</v>
      </c>
      <c r="BP2" s="43">
        <v>67</v>
      </c>
      <c r="BQ2" s="43">
        <v>68</v>
      </c>
      <c r="BR2" s="43">
        <v>69</v>
      </c>
      <c r="BS2" s="43">
        <v>70</v>
      </c>
      <c r="BT2" s="43">
        <v>71</v>
      </c>
      <c r="BU2" s="43">
        <v>72</v>
      </c>
      <c r="BV2" s="43">
        <v>73</v>
      </c>
      <c r="BW2" s="43">
        <v>74</v>
      </c>
      <c r="BX2" s="43">
        <v>75</v>
      </c>
      <c r="BY2" s="43">
        <v>76</v>
      </c>
      <c r="BZ2" s="43">
        <v>77</v>
      </c>
      <c r="CA2" s="43">
        <v>78</v>
      </c>
      <c r="CB2" s="43">
        <v>79</v>
      </c>
      <c r="CC2" s="43">
        <v>80</v>
      </c>
      <c r="CD2" s="43">
        <v>81</v>
      </c>
      <c r="CE2" s="43">
        <v>82</v>
      </c>
      <c r="CF2" s="43">
        <v>83</v>
      </c>
      <c r="CG2" s="43">
        <v>84</v>
      </c>
      <c r="CH2" s="43">
        <v>85</v>
      </c>
      <c r="CI2" s="43">
        <v>86</v>
      </c>
      <c r="CJ2" s="43">
        <v>87</v>
      </c>
      <c r="CK2" s="43">
        <v>88</v>
      </c>
      <c r="CL2" s="43">
        <v>89</v>
      </c>
      <c r="CM2" s="43">
        <v>90</v>
      </c>
      <c r="CN2" s="43">
        <v>91</v>
      </c>
      <c r="CO2" s="43">
        <v>92</v>
      </c>
      <c r="CP2" s="43">
        <v>93</v>
      </c>
      <c r="CQ2" s="43">
        <v>94</v>
      </c>
      <c r="CR2" s="43">
        <v>95</v>
      </c>
      <c r="CS2" s="43">
        <v>96</v>
      </c>
      <c r="CT2" s="43">
        <v>97</v>
      </c>
      <c r="CU2" s="43">
        <v>98</v>
      </c>
      <c r="CV2" s="43">
        <v>99</v>
      </c>
      <c r="CW2" s="43">
        <v>100</v>
      </c>
      <c r="CX2" s="43">
        <v>101</v>
      </c>
      <c r="CY2" s="43">
        <v>102</v>
      </c>
      <c r="CZ2" s="43">
        <v>103</v>
      </c>
      <c r="DA2" s="43">
        <v>104</v>
      </c>
      <c r="DB2" s="43">
        <v>105</v>
      </c>
      <c r="DC2" s="43">
        <v>106</v>
      </c>
      <c r="DD2" s="43">
        <v>107</v>
      </c>
      <c r="DE2" s="43">
        <v>108</v>
      </c>
      <c r="DF2" s="43">
        <v>109</v>
      </c>
      <c r="DG2" s="43">
        <v>110</v>
      </c>
      <c r="DH2" s="43">
        <v>111</v>
      </c>
      <c r="DI2" s="43">
        <v>112</v>
      </c>
      <c r="DJ2" s="43">
        <v>113</v>
      </c>
      <c r="DK2" s="43">
        <v>114</v>
      </c>
      <c r="DL2" s="43">
        <v>115</v>
      </c>
      <c r="DM2" s="43">
        <v>116</v>
      </c>
      <c r="DN2" s="43">
        <v>117</v>
      </c>
      <c r="DO2" s="43">
        <v>118</v>
      </c>
      <c r="DP2" s="43">
        <v>119</v>
      </c>
      <c r="DQ2" s="43">
        <v>120</v>
      </c>
      <c r="DR2" s="43">
        <v>121</v>
      </c>
      <c r="DS2" s="43">
        <v>122</v>
      </c>
      <c r="DT2" s="43">
        <v>123</v>
      </c>
      <c r="DU2" s="43">
        <v>124</v>
      </c>
      <c r="DV2" s="43">
        <v>125</v>
      </c>
      <c r="DW2" s="43">
        <v>126</v>
      </c>
      <c r="DX2" s="43">
        <v>127</v>
      </c>
      <c r="DY2" s="43">
        <v>128</v>
      </c>
      <c r="DZ2" s="43">
        <v>129</v>
      </c>
      <c r="EA2" s="43">
        <v>130</v>
      </c>
      <c r="EB2" s="43">
        <v>131</v>
      </c>
      <c r="EC2" s="43">
        <v>132</v>
      </c>
      <c r="ED2" s="43">
        <v>133</v>
      </c>
      <c r="EE2" s="43">
        <v>134</v>
      </c>
      <c r="EF2" s="43">
        <v>135</v>
      </c>
      <c r="EG2" s="43">
        <v>136</v>
      </c>
      <c r="EH2" s="43">
        <v>137</v>
      </c>
      <c r="EI2" s="43">
        <v>138</v>
      </c>
      <c r="EJ2" s="43">
        <v>139</v>
      </c>
      <c r="EK2" s="43">
        <v>140</v>
      </c>
      <c r="EL2" s="43">
        <v>141</v>
      </c>
      <c r="EM2" s="43">
        <v>142</v>
      </c>
      <c r="EN2" s="43">
        <v>143</v>
      </c>
      <c r="EO2" s="43">
        <v>144</v>
      </c>
      <c r="EP2" s="43">
        <v>145</v>
      </c>
      <c r="EQ2" s="43">
        <v>146</v>
      </c>
    </row>
    <row r="3" spans="1:147" x14ac:dyDescent="0.2">
      <c r="B3" s="123" t="s">
        <v>0</v>
      </c>
      <c r="C3" s="123" t="s">
        <v>1</v>
      </c>
      <c r="D3" s="123" t="s">
        <v>2</v>
      </c>
      <c r="E3" s="123" t="s">
        <v>3</v>
      </c>
      <c r="F3" s="123" t="s">
        <v>4</v>
      </c>
      <c r="G3" s="123" t="s">
        <v>5</v>
      </c>
      <c r="H3" s="123" t="s">
        <v>6</v>
      </c>
      <c r="I3" s="123" t="s">
        <v>7</v>
      </c>
      <c r="J3" s="123" t="s">
        <v>8</v>
      </c>
      <c r="K3" s="123" t="s">
        <v>9</v>
      </c>
      <c r="L3" s="123" t="s">
        <v>10</v>
      </c>
      <c r="M3" s="123" t="s">
        <v>11</v>
      </c>
      <c r="N3" s="123" t="s">
        <v>12</v>
      </c>
      <c r="O3" s="123" t="s">
        <v>13</v>
      </c>
      <c r="P3" s="123" t="s">
        <v>14</v>
      </c>
      <c r="Q3" s="123" t="s">
        <v>15</v>
      </c>
      <c r="R3" s="123" t="s">
        <v>16</v>
      </c>
      <c r="S3" s="123" t="s">
        <v>17</v>
      </c>
      <c r="T3" s="123" t="s">
        <v>18</v>
      </c>
      <c r="U3" s="123" t="s">
        <v>19</v>
      </c>
      <c r="V3" s="123" t="s">
        <v>20</v>
      </c>
      <c r="W3" s="123" t="s">
        <v>21</v>
      </c>
      <c r="X3" s="123" t="s">
        <v>22</v>
      </c>
      <c r="Y3" s="123" t="s">
        <v>23</v>
      </c>
      <c r="Z3" s="123" t="s">
        <v>24</v>
      </c>
      <c r="AA3" s="123" t="s">
        <v>25</v>
      </c>
      <c r="AB3" s="123" t="s">
        <v>26</v>
      </c>
      <c r="AC3" s="123" t="s">
        <v>27</v>
      </c>
      <c r="AD3" s="123" t="s">
        <v>28</v>
      </c>
      <c r="AE3" s="123" t="s">
        <v>29</v>
      </c>
      <c r="AF3" s="123" t="s">
        <v>30</v>
      </c>
      <c r="AG3" s="123" t="s">
        <v>31</v>
      </c>
      <c r="AH3" s="123" t="s">
        <v>32</v>
      </c>
      <c r="AI3" s="123" t="s">
        <v>33</v>
      </c>
      <c r="AJ3" s="123" t="s">
        <v>34</v>
      </c>
      <c r="AK3" s="123" t="s">
        <v>35</v>
      </c>
      <c r="AL3" s="123" t="s">
        <v>36</v>
      </c>
      <c r="AM3" s="123" t="s">
        <v>37</v>
      </c>
      <c r="AN3" s="123" t="s">
        <v>38</v>
      </c>
      <c r="AO3" s="123" t="s">
        <v>39</v>
      </c>
      <c r="AP3" s="123" t="s">
        <v>40</v>
      </c>
      <c r="AQ3" s="123" t="s">
        <v>41</v>
      </c>
      <c r="AR3" s="123" t="s">
        <v>42</v>
      </c>
      <c r="AS3" s="123" t="s">
        <v>43</v>
      </c>
      <c r="AT3" s="123" t="s">
        <v>44</v>
      </c>
      <c r="AU3" s="123" t="s">
        <v>45</v>
      </c>
      <c r="AV3" s="123" t="s">
        <v>46</v>
      </c>
      <c r="AW3" s="123" t="s">
        <v>47</v>
      </c>
      <c r="AX3" s="123" t="s">
        <v>48</v>
      </c>
      <c r="AY3" s="123" t="s">
        <v>49</v>
      </c>
      <c r="AZ3" s="123" t="s">
        <v>50</v>
      </c>
      <c r="BA3" s="123" t="s">
        <v>51</v>
      </c>
      <c r="BB3" s="123" t="s">
        <v>52</v>
      </c>
      <c r="BC3" s="123" t="s">
        <v>53</v>
      </c>
      <c r="BD3" s="123" t="s">
        <v>54</v>
      </c>
      <c r="BE3" s="123" t="s">
        <v>55</v>
      </c>
      <c r="BF3" s="123" t="s">
        <v>56</v>
      </c>
      <c r="BG3" s="123" t="s">
        <v>57</v>
      </c>
      <c r="BH3" s="123" t="s">
        <v>58</v>
      </c>
      <c r="BI3" s="123" t="s">
        <v>59</v>
      </c>
      <c r="BJ3" s="123" t="s">
        <v>60</v>
      </c>
      <c r="BK3" s="123" t="s">
        <v>61</v>
      </c>
      <c r="BL3" s="123" t="s">
        <v>62</v>
      </c>
      <c r="BM3" s="123" t="s">
        <v>63</v>
      </c>
      <c r="BN3" s="123" t="s">
        <v>64</v>
      </c>
      <c r="BO3" s="123" t="s">
        <v>65</v>
      </c>
      <c r="BP3" s="123" t="s">
        <v>66</v>
      </c>
      <c r="BQ3" s="123" t="s">
        <v>67</v>
      </c>
      <c r="BR3" s="123" t="s">
        <v>68</v>
      </c>
      <c r="BS3" s="123" t="s">
        <v>69</v>
      </c>
      <c r="BT3" s="123" t="s">
        <v>70</v>
      </c>
      <c r="BU3" s="123" t="s">
        <v>71</v>
      </c>
      <c r="BV3" s="123" t="s">
        <v>72</v>
      </c>
      <c r="BW3" s="123" t="s">
        <v>73</v>
      </c>
      <c r="BX3" s="123" t="s">
        <v>74</v>
      </c>
      <c r="BY3" s="123" t="s">
        <v>75</v>
      </c>
      <c r="BZ3" s="123" t="s">
        <v>76</v>
      </c>
      <c r="CA3" s="123" t="s">
        <v>77</v>
      </c>
      <c r="CB3" s="123" t="s">
        <v>78</v>
      </c>
      <c r="CC3" s="123" t="s">
        <v>79</v>
      </c>
      <c r="CD3" s="123" t="s">
        <v>80</v>
      </c>
      <c r="CE3" s="123" t="s">
        <v>81</v>
      </c>
      <c r="CF3" s="123" t="s">
        <v>82</v>
      </c>
      <c r="CG3" s="123" t="s">
        <v>83</v>
      </c>
      <c r="CH3" s="123" t="s">
        <v>84</v>
      </c>
      <c r="CI3" s="123" t="s">
        <v>85</v>
      </c>
      <c r="CJ3" s="123" t="s">
        <v>86</v>
      </c>
      <c r="CK3" s="123" t="s">
        <v>87</v>
      </c>
      <c r="CL3" s="123" t="s">
        <v>88</v>
      </c>
      <c r="CM3" s="123" t="s">
        <v>89</v>
      </c>
      <c r="CN3" s="123" t="s">
        <v>90</v>
      </c>
      <c r="CO3" s="123" t="s">
        <v>91</v>
      </c>
      <c r="CP3" s="123" t="s">
        <v>92</v>
      </c>
      <c r="CQ3" s="123" t="s">
        <v>93</v>
      </c>
      <c r="CR3" s="123" t="s">
        <v>94</v>
      </c>
      <c r="CS3" s="123" t="s">
        <v>95</v>
      </c>
      <c r="CT3" s="123" t="s">
        <v>96</v>
      </c>
      <c r="CU3" s="123" t="s">
        <v>97</v>
      </c>
      <c r="CV3" s="123" t="s">
        <v>98</v>
      </c>
      <c r="CW3" s="124" t="s">
        <v>99</v>
      </c>
      <c r="CX3" s="134" t="s">
        <v>106</v>
      </c>
      <c r="CY3" s="134" t="s">
        <v>107</v>
      </c>
      <c r="CZ3" s="134" t="s">
        <v>108</v>
      </c>
      <c r="DA3" s="134" t="s">
        <v>109</v>
      </c>
      <c r="DB3" s="134" t="s">
        <v>110</v>
      </c>
      <c r="DC3" s="134" t="s">
        <v>111</v>
      </c>
      <c r="DD3" s="134" t="s">
        <v>112</v>
      </c>
      <c r="DE3" s="134" t="s">
        <v>113</v>
      </c>
      <c r="DF3" s="134" t="s">
        <v>114</v>
      </c>
      <c r="DG3" s="134" t="s">
        <v>115</v>
      </c>
      <c r="DH3" s="134" t="s">
        <v>116</v>
      </c>
      <c r="DI3" s="134" t="s">
        <v>117</v>
      </c>
      <c r="DJ3" s="134" t="s">
        <v>118</v>
      </c>
      <c r="DK3" s="134" t="s">
        <v>119</v>
      </c>
      <c r="DL3" s="134" t="s">
        <v>120</v>
      </c>
      <c r="DM3" s="134" t="s">
        <v>121</v>
      </c>
      <c r="DN3" s="134" t="s">
        <v>122</v>
      </c>
      <c r="DO3" s="134" t="s">
        <v>123</v>
      </c>
      <c r="DP3" s="134" t="s">
        <v>124</v>
      </c>
      <c r="DQ3" s="134" t="s">
        <v>125</v>
      </c>
      <c r="DR3" s="135" t="s">
        <v>126</v>
      </c>
      <c r="DS3" s="135" t="s">
        <v>127</v>
      </c>
      <c r="DT3" s="134" t="s">
        <v>128</v>
      </c>
      <c r="DU3" s="134" t="s">
        <v>129</v>
      </c>
      <c r="DV3" s="134" t="s">
        <v>130</v>
      </c>
      <c r="DW3" s="134" t="s">
        <v>131</v>
      </c>
      <c r="DX3" s="134" t="s">
        <v>132</v>
      </c>
      <c r="DY3" s="134" t="s">
        <v>133</v>
      </c>
      <c r="DZ3" s="134" t="s">
        <v>134</v>
      </c>
      <c r="EA3" s="134" t="s">
        <v>135</v>
      </c>
      <c r="EB3" s="134" t="s">
        <v>136</v>
      </c>
      <c r="EC3" s="134" t="s">
        <v>137</v>
      </c>
      <c r="ED3" s="134" t="s">
        <v>138</v>
      </c>
      <c r="EE3" s="134" t="s">
        <v>139</v>
      </c>
      <c r="EF3" s="134" t="s">
        <v>140</v>
      </c>
      <c r="EG3" s="134" t="s">
        <v>141</v>
      </c>
      <c r="EH3" s="134" t="s">
        <v>142</v>
      </c>
      <c r="EI3" s="134" t="s">
        <v>143</v>
      </c>
      <c r="EJ3" s="134" t="s">
        <v>144</v>
      </c>
      <c r="EK3" s="134" t="s">
        <v>145</v>
      </c>
      <c r="EL3" s="134" t="s">
        <v>146</v>
      </c>
      <c r="EM3" s="134" t="s">
        <v>147</v>
      </c>
      <c r="EN3" s="134" t="s">
        <v>148</v>
      </c>
      <c r="EO3" s="134" t="s">
        <v>149</v>
      </c>
      <c r="EP3" s="134" t="s">
        <v>150</v>
      </c>
      <c r="EQ3" s="136" t="s">
        <v>151</v>
      </c>
    </row>
    <row r="4" spans="1:147" x14ac:dyDescent="0.2">
      <c r="A4" s="83">
        <v>1</v>
      </c>
      <c r="B4" s="125">
        <v>10.628368885687774</v>
      </c>
      <c r="C4" s="125">
        <v>1.9055478709253113</v>
      </c>
      <c r="D4" s="125">
        <v>44.102351897360222</v>
      </c>
      <c r="E4" s="125">
        <v>14679.92666714149</v>
      </c>
      <c r="F4" s="125">
        <v>8.7163691826843035</v>
      </c>
      <c r="G4" s="125">
        <v>0.90497788864262096</v>
      </c>
      <c r="H4" s="125">
        <v>3.271431373873572E-2</v>
      </c>
      <c r="I4" s="125">
        <v>8.4977574357844112</v>
      </c>
      <c r="J4" s="125">
        <v>2710765.2500401111</v>
      </c>
      <c r="K4" s="125">
        <v>0.74532918912872914</v>
      </c>
      <c r="L4" s="125">
        <v>0.77562152819194741</v>
      </c>
      <c r="M4" s="125">
        <v>2.6269121955668735E-2</v>
      </c>
      <c r="N4" s="125">
        <v>7.5779419938050196</v>
      </c>
      <c r="O4" s="126">
        <v>4339794.7249931106</v>
      </c>
      <c r="P4" s="125">
        <v>0.57594502204455722</v>
      </c>
      <c r="Q4" s="125">
        <v>592860.39554879768</v>
      </c>
      <c r="R4" s="125">
        <v>1870876117.2435946</v>
      </c>
      <c r="S4" s="125">
        <v>11950.524779185265</v>
      </c>
      <c r="T4" s="125">
        <v>1.65812295483618</v>
      </c>
      <c r="U4" s="125">
        <v>534589.10403284361</v>
      </c>
      <c r="V4" s="125">
        <v>0.6153914954772215</v>
      </c>
      <c r="W4" s="125">
        <v>9.6382851377215858E-3</v>
      </c>
      <c r="X4" s="125">
        <v>7.8190089366807447</v>
      </c>
      <c r="Y4" s="126">
        <v>3095483.6192783043</v>
      </c>
      <c r="Z4" s="125">
        <v>0.60891898997882554</v>
      </c>
      <c r="AA4" s="125">
        <v>253.8017813880987</v>
      </c>
      <c r="AB4" s="125">
        <v>451.13736054463419</v>
      </c>
      <c r="AC4" s="125">
        <v>-2420.773219562685</v>
      </c>
      <c r="AD4" s="125">
        <v>-6455.3183313199197</v>
      </c>
      <c r="AE4" s="125">
        <v>-1402.9230134468851</v>
      </c>
      <c r="AF4" s="125">
        <v>0.34391511968444277</v>
      </c>
      <c r="AG4" s="125">
        <v>3.8574562946987702E-3</v>
      </c>
      <c r="AH4" s="125">
        <v>4.9567800414261338</v>
      </c>
      <c r="AI4" s="126">
        <v>14537197.523987994</v>
      </c>
      <c r="AJ4" s="125">
        <v>0.34357823805834092</v>
      </c>
      <c r="AK4" s="125">
        <v>0.45639637686571899</v>
      </c>
      <c r="AL4" s="125">
        <v>8.3657833413006318E-3</v>
      </c>
      <c r="AM4" s="125">
        <v>5.7418609784497754</v>
      </c>
      <c r="AN4" s="126">
        <v>13349425.434088355</v>
      </c>
      <c r="AO4" s="125">
        <v>0.39533042064280138</v>
      </c>
      <c r="AP4" s="125">
        <v>0.37130762609852191</v>
      </c>
      <c r="AQ4" s="125">
        <v>5.9967162740547589E-3</v>
      </c>
      <c r="AR4" s="125">
        <v>4.911239004781649</v>
      </c>
      <c r="AS4" s="126">
        <v>25146566.415537715</v>
      </c>
      <c r="AT4" s="125">
        <v>0.31292137031643946</v>
      </c>
      <c r="AU4" s="125">
        <v>1.3068347783410212</v>
      </c>
      <c r="AV4" s="125">
        <v>4.2914598137342011E-2</v>
      </c>
      <c r="AW4" s="125">
        <v>12.060406913053161</v>
      </c>
      <c r="AX4" s="126">
        <v>847361.75290050125</v>
      </c>
      <c r="AY4" s="125">
        <v>1.2835694778560156</v>
      </c>
      <c r="AZ4" s="125">
        <v>4.5195968044946904</v>
      </c>
      <c r="BA4" s="125">
        <v>0.43178111176543255</v>
      </c>
      <c r="BB4" s="125">
        <v>26.209171703102704</v>
      </c>
      <c r="BC4" s="126">
        <v>115192.28281529999</v>
      </c>
      <c r="BD4" s="125">
        <v>3.6690367215906217</v>
      </c>
      <c r="BE4" s="125">
        <v>4.1369088083226417</v>
      </c>
      <c r="BF4" s="125">
        <v>0.27046670732584499</v>
      </c>
      <c r="BG4" s="125">
        <v>26.82431631322909</v>
      </c>
      <c r="BH4" s="126">
        <v>67190.692919648194</v>
      </c>
      <c r="BI4" s="125">
        <v>4.129126093315314</v>
      </c>
      <c r="BJ4" s="125">
        <v>43465.315485760657</v>
      </c>
      <c r="BK4" s="126">
        <v>15117900.989687543</v>
      </c>
      <c r="BL4" s="125">
        <v>3139.8662459238844</v>
      </c>
      <c r="BM4" s="125">
        <v>9.611304493696128</v>
      </c>
      <c r="BN4" s="125">
        <v>29624.633680811596</v>
      </c>
      <c r="BO4" s="125">
        <v>10.092250110969808</v>
      </c>
      <c r="BP4" s="125">
        <v>1.3398044554995188</v>
      </c>
      <c r="BQ4" s="125">
        <v>44.47498837681502</v>
      </c>
      <c r="BR4" s="126">
        <v>13879.933150362238</v>
      </c>
      <c r="BS4" s="125">
        <v>8.4622677416818597</v>
      </c>
      <c r="BT4" s="125">
        <v>161.15293831760727</v>
      </c>
      <c r="BU4" s="125">
        <v>93.41904774250888</v>
      </c>
      <c r="BV4" s="125">
        <v>221.11401920014166</v>
      </c>
      <c r="BW4" s="125">
        <v>505.32506576462225</v>
      </c>
      <c r="BX4" s="125">
        <v>156.3383761690996</v>
      </c>
      <c r="BY4" s="125">
        <v>176.45853043199915</v>
      </c>
      <c r="BZ4" s="125">
        <v>108.77067484733666</v>
      </c>
      <c r="CA4" s="125">
        <v>232.17903780531447</v>
      </c>
      <c r="CB4" s="125">
        <v>442.03995909801205</v>
      </c>
      <c r="CC4" s="125">
        <v>171.09212948661695</v>
      </c>
      <c r="CD4" s="125">
        <v>4.0867565024499921</v>
      </c>
      <c r="CE4" s="125">
        <v>0.26999715508864275</v>
      </c>
      <c r="CF4" s="125">
        <v>26.615992024684402</v>
      </c>
      <c r="CG4" s="126">
        <v>81925.933269038622</v>
      </c>
      <c r="CH4" s="125">
        <v>4.0433763119716337</v>
      </c>
      <c r="CI4" s="125">
        <v>4.2150014764589976</v>
      </c>
      <c r="CJ4" s="125">
        <v>0.28533407201494998</v>
      </c>
      <c r="CK4" s="125">
        <v>26.475484923278984</v>
      </c>
      <c r="CL4" s="126">
        <v>102821.1613896229</v>
      </c>
      <c r="CM4" s="125">
        <v>3.4503412872371713</v>
      </c>
      <c r="CN4" s="125">
        <v>165.20433407202222</v>
      </c>
      <c r="CO4" s="125">
        <v>93.353766766040465</v>
      </c>
      <c r="CP4" s="125">
        <v>225.17608213916682</v>
      </c>
      <c r="CQ4" s="125">
        <v>472.59712405707512</v>
      </c>
      <c r="CR4" s="125">
        <v>162.00187488931286</v>
      </c>
      <c r="CS4" s="125">
        <v>3.9096774084241854</v>
      </c>
      <c r="CT4" s="125">
        <v>0.18911562809243523</v>
      </c>
      <c r="CU4" s="125">
        <v>27.140683363126961</v>
      </c>
      <c r="CV4" s="126">
        <v>62931.37086860228</v>
      </c>
      <c r="CW4" s="127">
        <v>3.8614937033033012</v>
      </c>
      <c r="CX4" s="137">
        <v>33123</v>
      </c>
      <c r="CY4" s="137">
        <v>457.19473750347373</v>
      </c>
      <c r="CZ4" s="137">
        <v>1533310.9829680226</v>
      </c>
      <c r="DA4" s="137">
        <v>84.68386051561977</v>
      </c>
      <c r="DB4" s="137">
        <v>17.307108352889131</v>
      </c>
      <c r="DC4" s="137">
        <v>37.536624616999532</v>
      </c>
      <c r="DD4" s="137">
        <v>9468</v>
      </c>
      <c r="DE4" s="137">
        <v>7410</v>
      </c>
      <c r="DF4" s="137">
        <v>175.21536685082052</v>
      </c>
      <c r="DG4" s="137">
        <v>49.573395796444743</v>
      </c>
      <c r="DH4" s="137">
        <v>25.448940935175003</v>
      </c>
      <c r="DI4" s="137">
        <v>10.04206776769</v>
      </c>
      <c r="DJ4" s="137">
        <v>1.7320500000000001</v>
      </c>
      <c r="DK4" s="137">
        <v>2.2247459999999997</v>
      </c>
      <c r="DL4" s="137">
        <v>3.2802389999999999</v>
      </c>
      <c r="DM4" s="137">
        <v>3.0606599999999995</v>
      </c>
      <c r="DN4" s="137">
        <v>312</v>
      </c>
      <c r="DO4" s="137">
        <v>216</v>
      </c>
      <c r="DP4" s="137">
        <v>190</v>
      </c>
      <c r="DQ4" s="137">
        <v>90</v>
      </c>
      <c r="DR4" s="137">
        <v>32.15625</v>
      </c>
      <c r="DS4" s="137">
        <v>11.4975</v>
      </c>
      <c r="DT4" s="137">
        <v>129.72762880863058</v>
      </c>
      <c r="DU4" s="137">
        <v>27.167481508415882</v>
      </c>
      <c r="DV4" s="137">
        <v>10.922432601098468</v>
      </c>
      <c r="DW4" s="137">
        <v>4.0528216309899445</v>
      </c>
      <c r="DX4" s="137">
        <v>0.72360599999999997</v>
      </c>
      <c r="DY4" s="137">
        <v>0.77957699999999996</v>
      </c>
      <c r="DZ4" s="137">
        <v>0.88258499999999995</v>
      </c>
      <c r="EA4" s="137">
        <v>155.48533208266869</v>
      </c>
      <c r="EB4" s="137">
        <v>36.926093548747048</v>
      </c>
      <c r="EC4" s="137">
        <v>16.264017941624999</v>
      </c>
      <c r="ED4" s="137">
        <v>5.3603202425499994</v>
      </c>
      <c r="EE4" s="137">
        <v>0.99999899999999997</v>
      </c>
      <c r="EF4" s="137">
        <v>1.0773510000000002</v>
      </c>
      <c r="EG4" s="137">
        <v>1.4106839999999998</v>
      </c>
      <c r="EH4" s="137">
        <v>2034.5143103776149</v>
      </c>
      <c r="EI4" s="137">
        <v>971.21779928550097</v>
      </c>
      <c r="EJ4" s="137">
        <v>1405.8488916689944</v>
      </c>
      <c r="EK4" s="138">
        <v>303742.6503062853</v>
      </c>
      <c r="EL4" s="138">
        <v>145316.69013539134</v>
      </c>
      <c r="EM4" s="138">
        <v>205488.26285134448</v>
      </c>
      <c r="EN4" s="137">
        <v>30.051429915111175</v>
      </c>
      <c r="EO4" s="137">
        <v>15.027175093778322</v>
      </c>
      <c r="EP4" s="137">
        <v>21.088099388002604</v>
      </c>
      <c r="EQ4" s="139">
        <v>18786</v>
      </c>
    </row>
    <row r="5" spans="1:147" x14ac:dyDescent="0.2">
      <c r="A5" s="83">
        <v>2</v>
      </c>
      <c r="B5" s="128">
        <v>13.277777105239775</v>
      </c>
      <c r="C5" s="128">
        <v>2.1325732661593113</v>
      </c>
      <c r="D5" s="128">
        <v>54.609192892272233</v>
      </c>
      <c r="E5" s="128">
        <v>15452.38199662853</v>
      </c>
      <c r="F5" s="128">
        <v>10.665822389588303</v>
      </c>
      <c r="G5" s="128">
        <v>0.86276051185862102</v>
      </c>
      <c r="H5" s="128">
        <v>3.2369194578735716E-2</v>
      </c>
      <c r="I5" s="128">
        <v>8.7592422907204099</v>
      </c>
      <c r="J5" s="128">
        <v>2813988.1113492027</v>
      </c>
      <c r="K5" s="128">
        <v>0.70746107496872912</v>
      </c>
      <c r="L5" s="128">
        <v>0.71785611693994733</v>
      </c>
      <c r="M5" s="128">
        <v>2.5845123859668737E-2</v>
      </c>
      <c r="N5" s="128">
        <v>7.5162457593170195</v>
      </c>
      <c r="O5" s="129">
        <v>4506653.07415595</v>
      </c>
      <c r="P5" s="128">
        <v>0.53756442456455722</v>
      </c>
      <c r="Q5" s="128">
        <v>646512.0043557561</v>
      </c>
      <c r="R5" s="128">
        <v>1908633395.568238</v>
      </c>
      <c r="S5" s="128">
        <v>13834.801238313967</v>
      </c>
      <c r="T5" s="128">
        <v>1.3918462562581797</v>
      </c>
      <c r="U5" s="128">
        <v>583970.84029035293</v>
      </c>
      <c r="V5" s="128">
        <v>0.52871257636722147</v>
      </c>
      <c r="W5" s="128">
        <v>9.3645769937215854E-3</v>
      </c>
      <c r="X5" s="128">
        <v>7.2166591766687453</v>
      </c>
      <c r="Y5" s="129">
        <v>3295718.8878719108</v>
      </c>
      <c r="Z5" s="128">
        <v>0.52345196872282551</v>
      </c>
      <c r="AA5" s="128">
        <v>320.12045112370271</v>
      </c>
      <c r="AB5" s="128">
        <v>613.43985657341818</v>
      </c>
      <c r="AC5" s="128">
        <v>-3938.5551620278952</v>
      </c>
      <c r="AD5" s="128">
        <v>-9323.5077161306399</v>
      </c>
      <c r="AE5" s="128">
        <v>-2549.7509772292951</v>
      </c>
      <c r="AF5" s="128">
        <v>0.3275212489164428</v>
      </c>
      <c r="AG5" s="128">
        <v>3.8384549906987702E-3</v>
      </c>
      <c r="AH5" s="128">
        <v>4.9623950954901339</v>
      </c>
      <c r="AI5" s="129">
        <v>14929601.191437371</v>
      </c>
      <c r="AJ5" s="128">
        <v>0.32723244212634089</v>
      </c>
      <c r="AK5" s="128">
        <v>0.42496872225771909</v>
      </c>
      <c r="AL5" s="128">
        <v>8.2890447493006308E-3</v>
      </c>
      <c r="AM5" s="128">
        <v>5.6013977825657753</v>
      </c>
      <c r="AN5" s="129">
        <v>13777161.752513509</v>
      </c>
      <c r="AO5" s="128">
        <v>0.3679039180588014</v>
      </c>
      <c r="AP5" s="128">
        <v>0.34894596083852192</v>
      </c>
      <c r="AQ5" s="128">
        <v>5.9565248300547605E-3</v>
      </c>
      <c r="AR5" s="128">
        <v>4.781481393197649</v>
      </c>
      <c r="AS5" s="129">
        <v>25813657.615061365</v>
      </c>
      <c r="AT5" s="128">
        <v>0.29448834500043941</v>
      </c>
      <c r="AU5" s="128">
        <v>1.2159373709710213</v>
      </c>
      <c r="AV5" s="128">
        <v>4.1955320841342014E-2</v>
      </c>
      <c r="AW5" s="128">
        <v>12.431198301603164</v>
      </c>
      <c r="AX5" s="129">
        <v>894685.87952691759</v>
      </c>
      <c r="AY5" s="128">
        <v>1.1943891331940157</v>
      </c>
      <c r="AZ5" s="128">
        <v>4.3310021659166908</v>
      </c>
      <c r="BA5" s="128">
        <v>0.40642848445343249</v>
      </c>
      <c r="BB5" s="128">
        <v>28.13334608671871</v>
      </c>
      <c r="BC5" s="129">
        <v>125776.36938124079</v>
      </c>
      <c r="BD5" s="128">
        <v>3.4706202266466217</v>
      </c>
      <c r="BE5" s="128">
        <v>4.1457484771606419</v>
      </c>
      <c r="BF5" s="128">
        <v>0.26037495042584502</v>
      </c>
      <c r="BG5" s="128">
        <v>29.735730579073092</v>
      </c>
      <c r="BH5" s="129">
        <v>73164.880738579406</v>
      </c>
      <c r="BI5" s="128">
        <v>4.1379481975153141</v>
      </c>
      <c r="BJ5" s="128">
        <v>48786.054683896655</v>
      </c>
      <c r="BK5" s="129">
        <v>15737933.910506826</v>
      </c>
      <c r="BL5" s="128">
        <v>3660.8104825917244</v>
      </c>
      <c r="BM5" s="128">
        <v>9.0765815216401275</v>
      </c>
      <c r="BN5" s="128">
        <v>33492.106468387443</v>
      </c>
      <c r="BO5" s="128">
        <v>10.934123279469809</v>
      </c>
      <c r="BP5" s="128">
        <v>1.3350482967495187</v>
      </c>
      <c r="BQ5" s="128">
        <v>50.930850109491018</v>
      </c>
      <c r="BR5" s="129">
        <v>15359.834619813402</v>
      </c>
      <c r="BS5" s="128">
        <v>9.0129728154418594</v>
      </c>
      <c r="BT5" s="128">
        <v>228.31588279835927</v>
      </c>
      <c r="BU5" s="128">
        <v>169.77796442657288</v>
      </c>
      <c r="BV5" s="128">
        <v>280.58782851704967</v>
      </c>
      <c r="BW5" s="128">
        <v>526.67167878350233</v>
      </c>
      <c r="BX5" s="128">
        <v>221.30267931985958</v>
      </c>
      <c r="BY5" s="128">
        <v>180.26502746778715</v>
      </c>
      <c r="BZ5" s="128">
        <v>96.57341412063866</v>
      </c>
      <c r="CA5" s="128">
        <v>252.67371021510644</v>
      </c>
      <c r="CB5" s="128">
        <v>605.15514238309606</v>
      </c>
      <c r="CC5" s="128">
        <v>175.22408941204895</v>
      </c>
      <c r="CD5" s="128">
        <v>4.2061246154439917</v>
      </c>
      <c r="CE5" s="128">
        <v>0.26289838622264272</v>
      </c>
      <c r="CF5" s="128">
        <v>29.992079710284401</v>
      </c>
      <c r="CG5" s="129">
        <v>88165.254678247831</v>
      </c>
      <c r="CH5" s="128">
        <v>4.1644900207356335</v>
      </c>
      <c r="CI5" s="128">
        <v>3.3462135437569982</v>
      </c>
      <c r="CJ5" s="128">
        <v>0.22971033201494997</v>
      </c>
      <c r="CK5" s="128">
        <v>25.591197391838982</v>
      </c>
      <c r="CL5" s="129">
        <v>119989.37948033086</v>
      </c>
      <c r="CM5" s="128">
        <v>2.7209722191611712</v>
      </c>
      <c r="CN5" s="128">
        <v>200.39149724052223</v>
      </c>
      <c r="CO5" s="128">
        <v>119.10127864508047</v>
      </c>
      <c r="CP5" s="128">
        <v>266.30092786591484</v>
      </c>
      <c r="CQ5" s="128">
        <v>545.57897877952519</v>
      </c>
      <c r="CR5" s="128">
        <v>196.83700417824485</v>
      </c>
      <c r="CS5" s="128">
        <v>3.2531872427761854</v>
      </c>
      <c r="CT5" s="128">
        <v>0.15893017119643524</v>
      </c>
      <c r="CU5" s="128">
        <v>27.093392723576962</v>
      </c>
      <c r="CV5" s="129">
        <v>73345.244176516877</v>
      </c>
      <c r="CW5" s="130">
        <v>3.2185348841633017</v>
      </c>
      <c r="CX5" s="140">
        <v>38247</v>
      </c>
      <c r="CY5" s="140">
        <v>562.69439625662176</v>
      </c>
      <c r="CZ5" s="140">
        <v>1643533.8806952536</v>
      </c>
      <c r="DA5" s="140">
        <v>101.00157909654776</v>
      </c>
      <c r="DB5" s="140">
        <v>20.158333159693132</v>
      </c>
      <c r="DC5" s="140">
        <v>41.852152051301537</v>
      </c>
      <c r="DD5" s="140">
        <v>10476</v>
      </c>
      <c r="DE5" s="140">
        <v>8474</v>
      </c>
      <c r="DF5" s="140">
        <v>202.55176413381253</v>
      </c>
      <c r="DG5" s="140">
        <v>59.844425013140736</v>
      </c>
      <c r="DH5" s="140">
        <v>35.823434805524997</v>
      </c>
      <c r="DI5" s="140">
        <v>12.834393838449998</v>
      </c>
      <c r="DJ5" s="140">
        <v>2.2034539656000001</v>
      </c>
      <c r="DK5" s="140">
        <v>2.6528983676999998</v>
      </c>
      <c r="DL5" s="140">
        <v>3.7266226704239998</v>
      </c>
      <c r="DM5" s="140">
        <v>3.47716277456</v>
      </c>
      <c r="DN5" s="140">
        <v>360</v>
      </c>
      <c r="DO5" s="140">
        <v>264</v>
      </c>
      <c r="DP5" s="140">
        <v>270</v>
      </c>
      <c r="DQ5" s="140">
        <v>150</v>
      </c>
      <c r="DR5" s="140">
        <v>41.34375</v>
      </c>
      <c r="DS5" s="140">
        <v>12.967499999999999</v>
      </c>
      <c r="DT5" s="140">
        <v>152.19242698784058</v>
      </c>
      <c r="DU5" s="140">
        <v>34.075060119111882</v>
      </c>
      <c r="DV5" s="140">
        <v>16.254518815430469</v>
      </c>
      <c r="DW5" s="140">
        <v>5.2654824773259445</v>
      </c>
      <c r="DX5" s="140">
        <v>0.87615565211200008</v>
      </c>
      <c r="DY5" s="140">
        <v>0.89578958282600007</v>
      </c>
      <c r="DZ5" s="140">
        <v>0.97561769645999996</v>
      </c>
      <c r="EA5" s="140">
        <v>179.74352864318269</v>
      </c>
      <c r="EB5" s="140">
        <v>44.576749300775049</v>
      </c>
      <c r="EC5" s="140">
        <v>22.894193824875</v>
      </c>
      <c r="ED5" s="140">
        <v>6.8508262127500004</v>
      </c>
      <c r="EE5" s="140">
        <v>1.2721640611680001</v>
      </c>
      <c r="EF5" s="140">
        <v>1.28468719995</v>
      </c>
      <c r="EG5" s="140">
        <v>1.6026536405439997</v>
      </c>
      <c r="EH5" s="140">
        <v>2287.3853308312109</v>
      </c>
      <c r="EI5" s="140">
        <v>1117.966702027381</v>
      </c>
      <c r="EJ5" s="140">
        <v>1580.5827050546145</v>
      </c>
      <c r="EK5" s="141">
        <v>323550.16120176326</v>
      </c>
      <c r="EL5" s="141">
        <v>156221.62656198695</v>
      </c>
      <c r="EM5" s="141">
        <v>218888.45871194085</v>
      </c>
      <c r="EN5" s="140">
        <v>29.975656763752191</v>
      </c>
      <c r="EO5" s="140">
        <v>15.46589767838349</v>
      </c>
      <c r="EP5" s="140">
        <v>21.03492681846717</v>
      </c>
      <c r="EQ5" s="142">
        <v>21018</v>
      </c>
    </row>
    <row r="6" spans="1:147" x14ac:dyDescent="0.2">
      <c r="A6" s="83">
        <v>3</v>
      </c>
      <c r="B6" s="128">
        <v>11.931762446952224</v>
      </c>
      <c r="C6" s="128">
        <v>2.0041947268296156</v>
      </c>
      <c r="D6" s="128">
        <v>51.799940004900584</v>
      </c>
      <c r="E6" s="128">
        <v>18323.945233650033</v>
      </c>
      <c r="F6" s="128">
        <v>9.3991787031625211</v>
      </c>
      <c r="G6" s="128">
        <v>0.90380831527202732</v>
      </c>
      <c r="H6" s="128">
        <v>3.2671055359314652E-2</v>
      </c>
      <c r="I6" s="128">
        <v>8.8845462826589419</v>
      </c>
      <c r="J6" s="128">
        <v>4374547.5110449456</v>
      </c>
      <c r="K6" s="128">
        <v>0.73304144827327211</v>
      </c>
      <c r="L6" s="128">
        <v>0.76080327969334649</v>
      </c>
      <c r="M6" s="128">
        <v>2.6143563966765312E-2</v>
      </c>
      <c r="N6" s="128">
        <v>7.6831272162498276</v>
      </c>
      <c r="O6" s="129">
        <v>7498686.0508034527</v>
      </c>
      <c r="P6" s="128">
        <v>0.55837717078476801</v>
      </c>
      <c r="Q6" s="128">
        <v>1293303.4235039691</v>
      </c>
      <c r="R6" s="128">
        <v>7500662290.5610561</v>
      </c>
      <c r="S6" s="128">
        <v>19498.635585212338</v>
      </c>
      <c r="T6" s="128">
        <v>1.591709620340118</v>
      </c>
      <c r="U6" s="128">
        <v>1124504.8462872538</v>
      </c>
      <c r="V6" s="128">
        <v>0.57433644805745732</v>
      </c>
      <c r="W6" s="128">
        <v>9.4650273669846068E-3</v>
      </c>
      <c r="X6" s="128">
        <v>7.5860914705790572</v>
      </c>
      <c r="Y6" s="129">
        <v>7018510.6480057621</v>
      </c>
      <c r="Z6" s="128">
        <v>0.56830896430731881</v>
      </c>
      <c r="AA6" s="128">
        <v>326.37311774612084</v>
      </c>
      <c r="AB6" s="128">
        <v>620.86336438026365</v>
      </c>
      <c r="AC6" s="128">
        <v>-3092.2631435750545</v>
      </c>
      <c r="AD6" s="128">
        <v>-8937.0383090431678</v>
      </c>
      <c r="AE6" s="128">
        <v>-1786.9731725530303</v>
      </c>
      <c r="AF6" s="128">
        <v>0.33637326869173934</v>
      </c>
      <c r="AG6" s="128">
        <v>3.8464508437451106E-3</v>
      </c>
      <c r="AH6" s="128">
        <v>4.97794102016314</v>
      </c>
      <c r="AI6" s="129">
        <v>29533315.48767104</v>
      </c>
      <c r="AJ6" s="128">
        <v>0.33607195860890021</v>
      </c>
      <c r="AK6" s="128">
        <v>0.44462411157587323</v>
      </c>
      <c r="AL6" s="128">
        <v>8.3257548238543002E-3</v>
      </c>
      <c r="AM6" s="128">
        <v>5.7729890037498723</v>
      </c>
      <c r="AN6" s="129">
        <v>26828753.0991516</v>
      </c>
      <c r="AO6" s="128">
        <v>0.38483354477194753</v>
      </c>
      <c r="AP6" s="128">
        <v>0.36278854468202304</v>
      </c>
      <c r="AQ6" s="128">
        <v>5.9752796783895598E-3</v>
      </c>
      <c r="AR6" s="128">
        <v>4.9265465206872463</v>
      </c>
      <c r="AS6" s="129">
        <v>49923835.003685415</v>
      </c>
      <c r="AT6" s="128">
        <v>0.3058789938083068</v>
      </c>
      <c r="AU6" s="128">
        <v>1.2833976151183846</v>
      </c>
      <c r="AV6" s="128">
        <v>4.2507844424728415E-2</v>
      </c>
      <c r="AW6" s="128">
        <v>12.611228011396081</v>
      </c>
      <c r="AX6" s="129">
        <v>1504838.076134467</v>
      </c>
      <c r="AY6" s="128">
        <v>1.2603732171329745</v>
      </c>
      <c r="AZ6" s="128">
        <v>4.5605596780354301</v>
      </c>
      <c r="BA6" s="128">
        <v>0.42465857943760799</v>
      </c>
      <c r="BB6" s="128">
        <v>28.55073986884836</v>
      </c>
      <c r="BC6" s="129">
        <v>182795.15055971709</v>
      </c>
      <c r="BD6" s="128">
        <v>3.6797483095684203</v>
      </c>
      <c r="BE6" s="128">
        <v>4.1687847111729424</v>
      </c>
      <c r="BF6" s="128">
        <v>0.26619954267856472</v>
      </c>
      <c r="BG6" s="128">
        <v>29.29109267755134</v>
      </c>
      <c r="BH6" s="129">
        <v>109062.3155080524</v>
      </c>
      <c r="BI6" s="128">
        <v>4.1615501953803742</v>
      </c>
      <c r="BJ6" s="128">
        <v>75042.22617888797</v>
      </c>
      <c r="BK6" s="129">
        <v>40547942.436216041</v>
      </c>
      <c r="BL6" s="128">
        <v>4480.2202486479955</v>
      </c>
      <c r="BM6" s="128">
        <v>10.944058763153439</v>
      </c>
      <c r="BN6" s="128">
        <v>46047.379405798602</v>
      </c>
      <c r="BO6" s="128">
        <v>10.4376301447901</v>
      </c>
      <c r="BP6" s="128">
        <v>1.3802114130192369</v>
      </c>
      <c r="BQ6" s="128">
        <v>48.432375445722116</v>
      </c>
      <c r="BR6" s="129">
        <v>20988.126674998148</v>
      </c>
      <c r="BS6" s="128">
        <v>8.1977602331602988</v>
      </c>
      <c r="BT6" s="128">
        <v>240.66582626959863</v>
      </c>
      <c r="BU6" s="128">
        <v>165.95189063689418</v>
      </c>
      <c r="BV6" s="128">
        <v>299.91137445350375</v>
      </c>
      <c r="BW6" s="128">
        <v>581.7457965328075</v>
      </c>
      <c r="BX6" s="128">
        <v>229.84646791679478</v>
      </c>
      <c r="BY6" s="128">
        <v>182.66664022475499</v>
      </c>
      <c r="BZ6" s="128">
        <v>94.548807675040109</v>
      </c>
      <c r="CA6" s="128">
        <v>262.17459458809981</v>
      </c>
      <c r="CB6" s="128">
        <v>695.21156218514477</v>
      </c>
      <c r="CC6" s="128">
        <v>177.92254713459107</v>
      </c>
      <c r="CD6" s="128">
        <v>4.1756649887274566</v>
      </c>
      <c r="CE6" s="128">
        <v>0.26771673619142194</v>
      </c>
      <c r="CF6" s="128">
        <v>29.351172780464921</v>
      </c>
      <c r="CG6" s="129">
        <v>140232.86226236736</v>
      </c>
      <c r="CH6" s="128">
        <v>4.1076325433946481</v>
      </c>
      <c r="CI6" s="128">
        <v>3.8058705093390266</v>
      </c>
      <c r="CJ6" s="128">
        <v>0.25514866736302999</v>
      </c>
      <c r="CK6" s="128">
        <v>26.552440960966045</v>
      </c>
      <c r="CL6" s="129">
        <v>203045.3187479148</v>
      </c>
      <c r="CM6" s="128">
        <v>3.1017586040946834</v>
      </c>
      <c r="CN6" s="128">
        <v>211.38219133665493</v>
      </c>
      <c r="CO6" s="128">
        <v>125.39191481777166</v>
      </c>
      <c r="CP6" s="128">
        <v>281.97791480232161</v>
      </c>
      <c r="CQ6" s="128">
        <v>636.43603096976585</v>
      </c>
      <c r="CR6" s="128">
        <v>204.68974310056927</v>
      </c>
      <c r="CS6" s="128">
        <v>3.5231633217942853</v>
      </c>
      <c r="CT6" s="128">
        <v>0.17090399400942868</v>
      </c>
      <c r="CU6" s="128">
        <v>27.257429677310995</v>
      </c>
      <c r="CV6" s="129">
        <v>126399.83296389905</v>
      </c>
      <c r="CW6" s="130">
        <v>3.4842741680671603</v>
      </c>
      <c r="CX6" s="140">
        <v>59475</v>
      </c>
      <c r="CY6" s="140">
        <v>645.82808724608333</v>
      </c>
      <c r="CZ6" s="140">
        <v>3605733.6638670107</v>
      </c>
      <c r="DA6" s="140">
        <v>106.37675902546106</v>
      </c>
      <c r="DB6" s="140">
        <v>17.807518295111841</v>
      </c>
      <c r="DC6" s="140">
        <v>45.640747216838825</v>
      </c>
      <c r="DD6" s="140">
        <v>15084</v>
      </c>
      <c r="DE6" s="140">
        <v>12882</v>
      </c>
      <c r="DF6" s="140">
        <v>215.30061654930063</v>
      </c>
      <c r="DG6" s="140">
        <v>56.676485880392761</v>
      </c>
      <c r="DH6" s="140">
        <v>37.735507490109192</v>
      </c>
      <c r="DI6" s="140">
        <v>12.223563071761165</v>
      </c>
      <c r="DJ6" s="140">
        <v>2.2996788286741343</v>
      </c>
      <c r="DK6" s="140">
        <v>2.9176409105763947</v>
      </c>
      <c r="DL6" s="140">
        <v>3.2802389999999999</v>
      </c>
      <c r="DM6" s="140">
        <v>3.0606599999999995</v>
      </c>
      <c r="DN6" s="140">
        <v>384</v>
      </c>
      <c r="DO6" s="140">
        <v>280</v>
      </c>
      <c r="DP6" s="140">
        <v>350</v>
      </c>
      <c r="DQ6" s="140">
        <v>150</v>
      </c>
      <c r="DR6" s="140">
        <v>39.8125</v>
      </c>
      <c r="DS6" s="140">
        <v>9.5681250000000002</v>
      </c>
      <c r="DT6" s="140">
        <v>163.82786736466392</v>
      </c>
      <c r="DU6" s="140">
        <v>31.636818882074671</v>
      </c>
      <c r="DV6" s="140">
        <v>16.1878333427127</v>
      </c>
      <c r="DW6" s="140">
        <v>4.8794290172771149</v>
      </c>
      <c r="DX6" s="140">
        <v>0.90027588780603685</v>
      </c>
      <c r="DY6" s="140">
        <v>0.96230122002495011</v>
      </c>
      <c r="DZ6" s="140">
        <v>0.88258499999999995</v>
      </c>
      <c r="EA6" s="140">
        <v>191.05680319850643</v>
      </c>
      <c r="EB6" s="140">
        <v>42.217023587149882</v>
      </c>
      <c r="EC6" s="140">
        <v>24.116169408337701</v>
      </c>
      <c r="ED6" s="140">
        <v>6.5247729935126948</v>
      </c>
      <c r="EE6" s="140">
        <v>1.3277194821138569</v>
      </c>
      <c r="EF6" s="140">
        <v>1.412890888510594</v>
      </c>
      <c r="EG6" s="140">
        <v>1.4106839999999998</v>
      </c>
      <c r="EH6" s="140">
        <v>2714.0418617425375</v>
      </c>
      <c r="EI6" s="140">
        <v>1336.740895737702</v>
      </c>
      <c r="EJ6" s="140">
        <v>1875.4022637303644</v>
      </c>
      <c r="EK6" s="141">
        <v>545299.26548739057</v>
      </c>
      <c r="EL6" s="141">
        <v>265778.20945430372</v>
      </c>
      <c r="EM6" s="141">
        <v>368906.37085745914</v>
      </c>
      <c r="EN6" s="140">
        <v>28.070485871785859</v>
      </c>
      <c r="EO6" s="140">
        <v>14.73364579671682</v>
      </c>
      <c r="EP6" s="140">
        <v>19.698004308143858</v>
      </c>
      <c r="EQ6" s="142">
        <v>28086</v>
      </c>
    </row>
    <row r="7" spans="1:147" x14ac:dyDescent="0.2">
      <c r="A7" s="83">
        <v>4</v>
      </c>
      <c r="B7" s="128">
        <v>13.825640638608224</v>
      </c>
      <c r="C7" s="128">
        <v>2.1476181159716154</v>
      </c>
      <c r="D7" s="128">
        <v>59.290767175268584</v>
      </c>
      <c r="E7" s="128">
        <v>18846.228986986353</v>
      </c>
      <c r="F7" s="128">
        <v>10.935245896898522</v>
      </c>
      <c r="G7" s="128">
        <v>0.86265428560802726</v>
      </c>
      <c r="H7" s="128">
        <v>3.2369046559314656E-2</v>
      </c>
      <c r="I7" s="128">
        <v>8.8998622219789425</v>
      </c>
      <c r="J7" s="128">
        <v>4462690.3640628923</v>
      </c>
      <c r="K7" s="128">
        <v>0.70649407432127198</v>
      </c>
      <c r="L7" s="128">
        <v>0.71669719166134649</v>
      </c>
      <c r="M7" s="128">
        <v>2.5844789262765313E-2</v>
      </c>
      <c r="N7" s="128">
        <v>7.5520303539378268</v>
      </c>
      <c r="O7" s="129">
        <v>7642790.6852058955</v>
      </c>
      <c r="P7" s="128">
        <v>0.53649022595476792</v>
      </c>
      <c r="Q7" s="128">
        <v>1338133.0094364628</v>
      </c>
      <c r="R7" s="128">
        <v>7535480194.1029558</v>
      </c>
      <c r="S7" s="128">
        <v>20948.697273752576</v>
      </c>
      <c r="T7" s="128">
        <v>1.382961312686118</v>
      </c>
      <c r="U7" s="128">
        <v>1166127.0565288654</v>
      </c>
      <c r="V7" s="128">
        <v>0.52573070430945734</v>
      </c>
      <c r="W7" s="128">
        <v>9.3642707829846052E-3</v>
      </c>
      <c r="X7" s="128">
        <v>7.136686943733058</v>
      </c>
      <c r="Y7" s="129">
        <v>7189286.1710894359</v>
      </c>
      <c r="Z7" s="128">
        <v>0.52051676130731883</v>
      </c>
      <c r="AA7" s="128">
        <v>377.25862837350087</v>
      </c>
      <c r="AB7" s="128">
        <v>757.20081409819977</v>
      </c>
      <c r="AC7" s="128">
        <v>-4623.8902391126849</v>
      </c>
      <c r="AD7" s="128">
        <v>-11856.397177930656</v>
      </c>
      <c r="AE7" s="128">
        <v>-2941.7196963170104</v>
      </c>
      <c r="AF7" s="128">
        <v>0.3271281701037394</v>
      </c>
      <c r="AG7" s="128">
        <v>3.8384454517451103E-3</v>
      </c>
      <c r="AH7" s="128">
        <v>4.9688451000511389</v>
      </c>
      <c r="AI7" s="129">
        <v>29846141.710132431</v>
      </c>
      <c r="AJ7" s="128">
        <v>0.32684204018090018</v>
      </c>
      <c r="AK7" s="128">
        <v>0.42428452733187327</v>
      </c>
      <c r="AL7" s="128">
        <v>8.2889906838543009E-3</v>
      </c>
      <c r="AM7" s="128">
        <v>5.6110936485678717</v>
      </c>
      <c r="AN7" s="129">
        <v>27189621.059010282</v>
      </c>
      <c r="AO7" s="128">
        <v>0.36735138077394752</v>
      </c>
      <c r="AP7" s="128">
        <v>0.34853479621602301</v>
      </c>
      <c r="AQ7" s="128">
        <v>5.9565046343895605E-3</v>
      </c>
      <c r="AR7" s="128">
        <v>4.7859108435772466</v>
      </c>
      <c r="AS7" s="129">
        <v>50493197.391949415</v>
      </c>
      <c r="AT7" s="128">
        <v>0.29419013159630675</v>
      </c>
      <c r="AU7" s="128">
        <v>1.2129634928983846</v>
      </c>
      <c r="AV7" s="128">
        <v>4.1952819328728415E-2</v>
      </c>
      <c r="AW7" s="128">
        <v>12.660079806696082</v>
      </c>
      <c r="AX7" s="129">
        <v>1543320.4750536641</v>
      </c>
      <c r="AY7" s="128">
        <v>1.1914780836749745</v>
      </c>
      <c r="AZ7" s="128">
        <v>4.3417337125674305</v>
      </c>
      <c r="BA7" s="128">
        <v>0.40611384410960799</v>
      </c>
      <c r="BB7" s="128">
        <v>29.347710949108361</v>
      </c>
      <c r="BC7" s="129">
        <v>191555.86978051969</v>
      </c>
      <c r="BD7" s="128">
        <v>3.4731520639684201</v>
      </c>
      <c r="BE7" s="128">
        <v>4.1546076092209425</v>
      </c>
      <c r="BF7" s="128">
        <v>0.26020094019856477</v>
      </c>
      <c r="BG7" s="128">
        <v>31.060494066543335</v>
      </c>
      <c r="BH7" s="129">
        <v>113529.14348447432</v>
      </c>
      <c r="BI7" s="128">
        <v>4.1469452503503739</v>
      </c>
      <c r="BJ7" s="128">
        <v>79254.543720006041</v>
      </c>
      <c r="BK7" s="129">
        <v>41074845.839583702</v>
      </c>
      <c r="BL7" s="128">
        <v>4873.5760277342551</v>
      </c>
      <c r="BM7" s="128">
        <v>9.5106208468814373</v>
      </c>
      <c r="BN7" s="128">
        <v>49263.931202011263</v>
      </c>
      <c r="BO7" s="128">
        <v>11.071673542680101</v>
      </c>
      <c r="BP7" s="128">
        <v>1.3405416850192369</v>
      </c>
      <c r="BQ7" s="128">
        <v>53.288556085326114</v>
      </c>
      <c r="BR7" s="129">
        <v>22021.846520038649</v>
      </c>
      <c r="BS7" s="128">
        <v>8.9157893953202993</v>
      </c>
      <c r="BT7" s="128">
        <v>288.85469886411664</v>
      </c>
      <c r="BU7" s="128">
        <v>224.20239154566218</v>
      </c>
      <c r="BV7" s="128">
        <v>341.16985675655377</v>
      </c>
      <c r="BW7" s="128">
        <v>586.67542585504759</v>
      </c>
      <c r="BX7" s="128">
        <v>277.00136722376476</v>
      </c>
      <c r="BY7" s="128">
        <v>184.68785998949699</v>
      </c>
      <c r="BZ7" s="128">
        <v>87.502156111636111</v>
      </c>
      <c r="CA7" s="128">
        <v>275.06204718849983</v>
      </c>
      <c r="CB7" s="128">
        <v>810.90763496351076</v>
      </c>
      <c r="CC7" s="128">
        <v>180.0872373027791</v>
      </c>
      <c r="CD7" s="128">
        <v>4.2317733689754569</v>
      </c>
      <c r="CE7" s="128">
        <v>0.26279471741142191</v>
      </c>
      <c r="CF7" s="128">
        <v>31.477784888714922</v>
      </c>
      <c r="CG7" s="129">
        <v>144423.52909406097</v>
      </c>
      <c r="CH7" s="128">
        <v>4.182928323560648</v>
      </c>
      <c r="CI7" s="128">
        <v>3.2495812864610265</v>
      </c>
      <c r="CJ7" s="128">
        <v>0.22870820736302996</v>
      </c>
      <c r="CK7" s="128">
        <v>25.629830207756051</v>
      </c>
      <c r="CL7" s="129">
        <v>217738.69781419111</v>
      </c>
      <c r="CM7" s="128">
        <v>2.6464119526866834</v>
      </c>
      <c r="CN7" s="128">
        <v>234.53810273454494</v>
      </c>
      <c r="CO7" s="128">
        <v>141.52892555197968</v>
      </c>
      <c r="CP7" s="128">
        <v>309.40225273102965</v>
      </c>
      <c r="CQ7" s="128">
        <v>676.13766884271593</v>
      </c>
      <c r="CR7" s="128">
        <v>228.34119183922928</v>
      </c>
      <c r="CS7" s="128">
        <v>3.1554936953802852</v>
      </c>
      <c r="CT7" s="128">
        <v>0.15834578389742868</v>
      </c>
      <c r="CU7" s="128">
        <v>27.154178372910998</v>
      </c>
      <c r="CV7" s="129">
        <v>134768.61871257905</v>
      </c>
      <c r="CW7" s="130">
        <v>3.1236655117911605</v>
      </c>
      <c r="CX7" s="140">
        <v>63623</v>
      </c>
      <c r="CY7" s="140">
        <v>714.38407499151538</v>
      </c>
      <c r="CZ7" s="140">
        <v>3697132.1024066238</v>
      </c>
      <c r="DA7" s="140">
        <v>115.69207793130305</v>
      </c>
      <c r="DB7" s="140">
        <v>20.421164371235839</v>
      </c>
      <c r="DC7" s="140">
        <v>46.491684797464828</v>
      </c>
      <c r="DD7" s="140">
        <v>15660</v>
      </c>
      <c r="DE7" s="140">
        <v>13490</v>
      </c>
      <c r="DF7" s="140">
        <v>232.22346331208462</v>
      </c>
      <c r="DG7" s="140">
        <v>64.251873880392765</v>
      </c>
      <c r="DH7" s="140">
        <v>42.692733544149192</v>
      </c>
      <c r="DI7" s="140">
        <v>13.624198029031161</v>
      </c>
      <c r="DJ7" s="140">
        <v>2.2996788286741343</v>
      </c>
      <c r="DK7" s="140">
        <v>2.7402945416043947</v>
      </c>
      <c r="DL7" s="140">
        <v>3.7266226704239998</v>
      </c>
      <c r="DM7" s="140">
        <v>3.47716277456</v>
      </c>
      <c r="DN7" s="140">
        <v>416</v>
      </c>
      <c r="DO7" s="140">
        <v>312</v>
      </c>
      <c r="DP7" s="140">
        <v>390</v>
      </c>
      <c r="DQ7" s="140">
        <v>190</v>
      </c>
      <c r="DR7" s="140">
        <v>45.9375</v>
      </c>
      <c r="DS7" s="140">
        <v>11.983124999999999</v>
      </c>
      <c r="DT7" s="140">
        <v>177.2816104158839</v>
      </c>
      <c r="DU7" s="140">
        <v>36.726766882074671</v>
      </c>
      <c r="DV7" s="140">
        <v>18.986545804304697</v>
      </c>
      <c r="DW7" s="140">
        <v>5.5333601368771159</v>
      </c>
      <c r="DX7" s="140">
        <v>0.90027588780603685</v>
      </c>
      <c r="DY7" s="140">
        <v>0.91416441914695024</v>
      </c>
      <c r="DZ7" s="140">
        <v>0.97561769645999985</v>
      </c>
      <c r="EA7" s="140">
        <v>206.07406165013444</v>
      </c>
      <c r="EB7" s="140">
        <v>47.859757587149886</v>
      </c>
      <c r="EC7" s="140">
        <v>27.284254622137702</v>
      </c>
      <c r="ED7" s="140">
        <v>7.2724130301626939</v>
      </c>
      <c r="EE7" s="140">
        <v>1.3277194821138569</v>
      </c>
      <c r="EF7" s="140">
        <v>1.3270094944285939</v>
      </c>
      <c r="EG7" s="140">
        <v>1.6026536405439997</v>
      </c>
      <c r="EH7" s="140">
        <v>2880.1302480617478</v>
      </c>
      <c r="EI7" s="140">
        <v>1432.6965149906218</v>
      </c>
      <c r="EJ7" s="140">
        <v>1990.1692981203148</v>
      </c>
      <c r="EK7" s="141">
        <v>559350.02850432345</v>
      </c>
      <c r="EL7" s="141">
        <v>273567.15561989089</v>
      </c>
      <c r="EM7" s="141">
        <v>378412.00624048483</v>
      </c>
      <c r="EN7" s="140">
        <v>28.88029041986082</v>
      </c>
      <c r="EO7" s="140">
        <v>15.312236874172653</v>
      </c>
      <c r="EP7" s="140">
        <v>20.266271403683099</v>
      </c>
      <c r="EQ7" s="142">
        <v>29698</v>
      </c>
    </row>
    <row r="8" spans="1:147" x14ac:dyDescent="0.2">
      <c r="A8" s="83">
        <v>5</v>
      </c>
      <c r="B8" s="128">
        <v>13.623586722475057</v>
      </c>
      <c r="C8" s="128">
        <v>2.0794370385520695</v>
      </c>
      <c r="D8" s="128">
        <v>61.821093093108175</v>
      </c>
      <c r="E8" s="128">
        <v>22166.710912613824</v>
      </c>
      <c r="F8" s="128">
        <v>10.83050751467259</v>
      </c>
      <c r="G8" s="128">
        <v>0.88703180109749624</v>
      </c>
      <c r="H8" s="128">
        <v>3.2514596676595439E-2</v>
      </c>
      <c r="I8" s="128">
        <v>9.0669213954957542</v>
      </c>
      <c r="J8" s="128">
        <v>8070917.610490934</v>
      </c>
      <c r="K8" s="128">
        <v>0.72279591960767708</v>
      </c>
      <c r="L8" s="128">
        <v>0.73913919787318516</v>
      </c>
      <c r="M8" s="128">
        <v>2.5970667827397889E-2</v>
      </c>
      <c r="N8" s="128">
        <v>7.6898193399368138</v>
      </c>
      <c r="O8" s="129">
        <v>15730819.803191422</v>
      </c>
      <c r="P8" s="128">
        <v>0.54736661608052317</v>
      </c>
      <c r="Q8" s="128">
        <v>2534837.3923179703</v>
      </c>
      <c r="R8" s="128">
        <v>23322910906.528194</v>
      </c>
      <c r="S8" s="128">
        <v>29972.025329660097</v>
      </c>
      <c r="T8" s="128">
        <v>1.453959525609877</v>
      </c>
      <c r="U8" s="128">
        <v>2243449.613840295</v>
      </c>
      <c r="V8" s="128">
        <v>0.54436066209772727</v>
      </c>
      <c r="W8" s="128">
        <v>9.3945388436217549E-3</v>
      </c>
      <c r="X8" s="128">
        <v>7.2731909357770768</v>
      </c>
      <c r="Y8" s="129">
        <v>14907844.208184335</v>
      </c>
      <c r="Z8" s="128">
        <v>0.53874783398837678</v>
      </c>
      <c r="AA8" s="128">
        <v>419.72030170518502</v>
      </c>
      <c r="AB8" s="128">
        <v>908.09076168635397</v>
      </c>
      <c r="AC8" s="128">
        <v>-3821.2823989455542</v>
      </c>
      <c r="AD8" s="128">
        <v>-12355.044245193503</v>
      </c>
      <c r="AE8" s="128">
        <v>-2122.3056697003349</v>
      </c>
      <c r="AF8" s="128">
        <v>0.33086731233512112</v>
      </c>
      <c r="AG8" s="128">
        <v>3.84122184752259E-3</v>
      </c>
      <c r="AH8" s="128">
        <v>4.9789807064809448</v>
      </c>
      <c r="AI8" s="129">
        <v>53235733.998074211</v>
      </c>
      <c r="AJ8" s="128">
        <v>0.33057540707858341</v>
      </c>
      <c r="AK8" s="128">
        <v>0.4340472195784234</v>
      </c>
      <c r="AL8" s="128">
        <v>8.3035008019429896E-3</v>
      </c>
      <c r="AM8" s="128">
        <v>5.7177068198040022</v>
      </c>
      <c r="AN8" s="129">
        <v>52111906.677879013</v>
      </c>
      <c r="AO8" s="128">
        <v>0.37550383866498721</v>
      </c>
      <c r="AP8" s="128">
        <v>0.35544163027145764</v>
      </c>
      <c r="AQ8" s="128">
        <v>5.9639659195662598E-3</v>
      </c>
      <c r="AR8" s="128">
        <v>4.875564219068357</v>
      </c>
      <c r="AS8" s="129">
        <v>100273463.88182771</v>
      </c>
      <c r="AT8" s="128">
        <v>0.29958826889477164</v>
      </c>
      <c r="AU8" s="128">
        <v>1.2470983832283693</v>
      </c>
      <c r="AV8" s="128">
        <v>4.2186878767866046E-2</v>
      </c>
      <c r="AW8" s="128">
        <v>12.817147344145022</v>
      </c>
      <c r="AX8" s="129">
        <v>2584634.1997789275</v>
      </c>
      <c r="AY8" s="128">
        <v>1.2247466400554812</v>
      </c>
      <c r="AZ8" s="128">
        <v>4.4983186392472616</v>
      </c>
      <c r="BA8" s="128">
        <v>0.41675058498303752</v>
      </c>
      <c r="BB8" s="128">
        <v>30.030681679024308</v>
      </c>
      <c r="BC8" s="129">
        <v>305773.10691572394</v>
      </c>
      <c r="BD8" s="128">
        <v>3.5943975882626402</v>
      </c>
      <c r="BE8" s="128">
        <v>4.1705290967240751</v>
      </c>
      <c r="BF8" s="128">
        <v>0.262780181680974</v>
      </c>
      <c r="BG8" s="128">
        <v>31.369518126845264</v>
      </c>
      <c r="BH8" s="129">
        <v>163713.34615798196</v>
      </c>
      <c r="BI8" s="128">
        <v>4.1629702453708095</v>
      </c>
      <c r="BJ8" s="128">
        <v>118949.33950538453</v>
      </c>
      <c r="BK8" s="129">
        <v>78911867.306896657</v>
      </c>
      <c r="BL8" s="128">
        <v>6240.8425152384252</v>
      </c>
      <c r="BM8" s="128">
        <v>9.8310354270773139</v>
      </c>
      <c r="BN8" s="128">
        <v>77295.870056145912</v>
      </c>
      <c r="BO8" s="128">
        <v>11.078534044770137</v>
      </c>
      <c r="BP8" s="128">
        <v>1.3414512508735363</v>
      </c>
      <c r="BQ8" s="128">
        <v>55.375694769329471</v>
      </c>
      <c r="BR8" s="129">
        <v>28564.705005168129</v>
      </c>
      <c r="BS8" s="128">
        <v>9.0643843824543087</v>
      </c>
      <c r="BT8" s="128">
        <v>332.57028791707734</v>
      </c>
      <c r="BU8" s="128">
        <v>261.08458359343797</v>
      </c>
      <c r="BV8" s="128">
        <v>385.37337512390593</v>
      </c>
      <c r="BW8" s="128">
        <v>589.02331998823649</v>
      </c>
      <c r="BX8" s="128">
        <v>319.74825453028126</v>
      </c>
      <c r="BY8" s="128">
        <v>186.21707987851377</v>
      </c>
      <c r="BZ8" s="128">
        <v>83.160778769295192</v>
      </c>
      <c r="CA8" s="128">
        <v>288.34973259230276</v>
      </c>
      <c r="CB8" s="128">
        <v>976.55686791679136</v>
      </c>
      <c r="CC8" s="128">
        <v>181.77295699414236</v>
      </c>
      <c r="CD8" s="128">
        <v>4.213322373014357</v>
      </c>
      <c r="CE8" s="128">
        <v>0.26450355151591398</v>
      </c>
      <c r="CF8" s="128">
        <v>31.761003469519999</v>
      </c>
      <c r="CG8" s="129">
        <v>192874.11293904259</v>
      </c>
      <c r="CH8" s="128">
        <v>4.1691600147187522</v>
      </c>
      <c r="CI8" s="128">
        <v>3.4531039061655613</v>
      </c>
      <c r="CJ8" s="128">
        <v>0.23894146993626497</v>
      </c>
      <c r="CK8" s="128">
        <v>26.057237037654602</v>
      </c>
      <c r="CL8" s="129">
        <v>419944.49448298331</v>
      </c>
      <c r="CM8" s="128">
        <v>2.7985749413066294</v>
      </c>
      <c r="CN8" s="128">
        <v>254.72658608404186</v>
      </c>
      <c r="CO8" s="128">
        <v>150.0738743149879</v>
      </c>
      <c r="CP8" s="128">
        <v>338.4587437879332</v>
      </c>
      <c r="CQ8" s="128">
        <v>725.24505299297368</v>
      </c>
      <c r="CR8" s="128">
        <v>249.81890648613168</v>
      </c>
      <c r="CS8" s="128">
        <v>3.2445704993492521</v>
      </c>
      <c r="CT8" s="128">
        <v>0.16240485694354684</v>
      </c>
      <c r="CU8" s="128">
        <v>27.212790555497296</v>
      </c>
      <c r="CV8" s="129">
        <v>230743.06901960808</v>
      </c>
      <c r="CW8" s="130">
        <v>3.2113000821718583</v>
      </c>
      <c r="CX8" s="140">
        <v>102297</v>
      </c>
      <c r="CY8" s="140">
        <v>825.51760074557365</v>
      </c>
      <c r="CZ8" s="140">
        <v>7302243.2448216788</v>
      </c>
      <c r="DA8" s="140">
        <v>122.64112325205619</v>
      </c>
      <c r="DB8" s="140">
        <v>20.228082010058721</v>
      </c>
      <c r="DC8" s="140">
        <v>48.720662193919154</v>
      </c>
      <c r="DD8" s="140">
        <v>18828</v>
      </c>
      <c r="DE8" s="140">
        <v>17442</v>
      </c>
      <c r="DF8" s="140">
        <v>247.87147395182291</v>
      </c>
      <c r="DG8" s="140">
        <v>67.415777131915561</v>
      </c>
      <c r="DH8" s="140">
        <v>39.567137936219872</v>
      </c>
      <c r="DI8" s="140">
        <v>16.203020424612809</v>
      </c>
      <c r="DJ8" s="140">
        <v>2.1334242923847899</v>
      </c>
      <c r="DK8" s="140">
        <v>3.2046476201457974</v>
      </c>
      <c r="DL8" s="140">
        <v>3.975950898579824</v>
      </c>
      <c r="DM8" s="140">
        <v>3.0606599999999995</v>
      </c>
      <c r="DN8" s="140">
        <v>456</v>
      </c>
      <c r="DO8" s="140">
        <v>344</v>
      </c>
      <c r="DP8" s="140">
        <v>430</v>
      </c>
      <c r="DQ8" s="140">
        <v>270</v>
      </c>
      <c r="DR8" s="140">
        <v>47.46875</v>
      </c>
      <c r="DS8" s="140">
        <v>12.012</v>
      </c>
      <c r="DT8" s="140">
        <v>189.2841452922695</v>
      </c>
      <c r="DU8" s="140">
        <v>38.847305289458774</v>
      </c>
      <c r="DV8" s="140">
        <v>16.895867260291425</v>
      </c>
      <c r="DW8" s="140">
        <v>6.2048703680106847</v>
      </c>
      <c r="DX8" s="140">
        <v>0.84853049625790389</v>
      </c>
      <c r="DY8" s="140">
        <v>1.0379881126599733</v>
      </c>
      <c r="DZ8" s="140">
        <v>1.0245545038086656</v>
      </c>
      <c r="EA8" s="140">
        <v>219.96003623376981</v>
      </c>
      <c r="EB8" s="140">
        <v>50.216477064763211</v>
      </c>
      <c r="EC8" s="140">
        <v>25.28673562222663</v>
      </c>
      <c r="ED8" s="140">
        <v>8.6489536200851802</v>
      </c>
      <c r="EE8" s="140">
        <v>1.2317324320663363</v>
      </c>
      <c r="EF8" s="140">
        <v>1.5518761774205663</v>
      </c>
      <c r="EG8" s="140">
        <v>1.7098785537920196</v>
      </c>
      <c r="EH8" s="140">
        <v>3360.5395348027059</v>
      </c>
      <c r="EI8" s="140">
        <v>1666.0112109358572</v>
      </c>
      <c r="EJ8" s="140">
        <v>2322.1319979486161</v>
      </c>
      <c r="EK8" s="141">
        <v>823880.89858955937</v>
      </c>
      <c r="EL8" s="141">
        <v>403682.9367414568</v>
      </c>
      <c r="EM8" s="141">
        <v>557372.67873595713</v>
      </c>
      <c r="EN8" s="140">
        <v>29.323330246917166</v>
      </c>
      <c r="EO8" s="140">
        <v>15.416778714312635</v>
      </c>
      <c r="EP8" s="140">
        <v>20.577167355463075</v>
      </c>
      <c r="EQ8" s="142">
        <v>39246</v>
      </c>
    </row>
    <row r="9" spans="1:147" x14ac:dyDescent="0.2">
      <c r="A9" s="83">
        <v>6</v>
      </c>
      <c r="B9" s="128">
        <v>14.536775673315056</v>
      </c>
      <c r="C9" s="128">
        <v>2.1590934870720693</v>
      </c>
      <c r="D9" s="128">
        <v>65.385503854900179</v>
      </c>
      <c r="E9" s="128">
        <v>22425.178571400062</v>
      </c>
      <c r="F9" s="128">
        <v>11.500020723472588</v>
      </c>
      <c r="G9" s="128">
        <v>0.86113056230549612</v>
      </c>
      <c r="H9" s="128">
        <v>3.2368511196595437E-2</v>
      </c>
      <c r="I9" s="128">
        <v>8.9661660361597555</v>
      </c>
      <c r="J9" s="128">
        <v>8125557.7071367074</v>
      </c>
      <c r="K9" s="128">
        <v>0.70568778836767709</v>
      </c>
      <c r="L9" s="128">
        <v>0.7150028583491852</v>
      </c>
      <c r="M9" s="128">
        <v>2.5844328515397891E-2</v>
      </c>
      <c r="N9" s="128">
        <v>7.554307051440813</v>
      </c>
      <c r="O9" s="129">
        <v>15815627.803442253</v>
      </c>
      <c r="P9" s="128">
        <v>0.53581697785052318</v>
      </c>
      <c r="Q9" s="128">
        <v>2564029.9590566582</v>
      </c>
      <c r="R9" s="128">
        <v>23349467835.824131</v>
      </c>
      <c r="S9" s="128">
        <v>30819.591818800556</v>
      </c>
      <c r="T9" s="128">
        <v>1.364532757215877</v>
      </c>
      <c r="U9" s="128">
        <v>2270353.652634236</v>
      </c>
      <c r="V9" s="128">
        <v>0.52355353087572731</v>
      </c>
      <c r="W9" s="128">
        <v>9.3641462036217534E-3</v>
      </c>
      <c r="X9" s="128">
        <v>7.0292525169650775</v>
      </c>
      <c r="Y9" s="129">
        <v>15019375.235315293</v>
      </c>
      <c r="Z9" s="128">
        <v>0.51838014485637685</v>
      </c>
      <c r="AA9" s="128">
        <v>450.75442176098107</v>
      </c>
      <c r="AB9" s="128">
        <v>1000.487551138586</v>
      </c>
      <c r="AC9" s="128">
        <v>-5367.9408193361842</v>
      </c>
      <c r="AD9" s="128">
        <v>-15344.877463279967</v>
      </c>
      <c r="AE9" s="128">
        <v>-3283.9662655704451</v>
      </c>
      <c r="AF9" s="128">
        <v>0.32684120145512119</v>
      </c>
      <c r="AG9" s="128">
        <v>3.8384409195225903E-3</v>
      </c>
      <c r="AH9" s="128">
        <v>4.9691620032329435</v>
      </c>
      <c r="AI9" s="129">
        <v>53422782.475277677</v>
      </c>
      <c r="AJ9" s="128">
        <v>0.32655616427858342</v>
      </c>
      <c r="AK9" s="128">
        <v>0.42366980657442344</v>
      </c>
      <c r="AL9" s="128">
        <v>8.2889606259429899E-3</v>
      </c>
      <c r="AM9" s="128">
        <v>5.593874160898002</v>
      </c>
      <c r="AN9" s="129">
        <v>52347349.763352029</v>
      </c>
      <c r="AO9" s="128">
        <v>0.36686028127498721</v>
      </c>
      <c r="AP9" s="128">
        <v>0.34818020501745767</v>
      </c>
      <c r="AQ9" s="128">
        <v>5.9564939755662608E-3</v>
      </c>
      <c r="AR9" s="128">
        <v>4.7711583797123573</v>
      </c>
      <c r="AS9" s="129">
        <v>100644232.57280342</v>
      </c>
      <c r="AT9" s="128">
        <v>0.2939237473027716</v>
      </c>
      <c r="AU9" s="128">
        <v>1.2083575818183694</v>
      </c>
      <c r="AV9" s="128">
        <v>4.1950845407866047E-2</v>
      </c>
      <c r="AW9" s="128">
        <v>12.745645023695023</v>
      </c>
      <c r="AX9" s="129">
        <v>2608595.5232354905</v>
      </c>
      <c r="AY9" s="128">
        <v>1.1870070729674813</v>
      </c>
      <c r="AZ9" s="128">
        <v>4.3254276638552618</v>
      </c>
      <c r="BA9" s="128">
        <v>0.40576450570303757</v>
      </c>
      <c r="BB9" s="128">
        <v>30.115226223252307</v>
      </c>
      <c r="BC9" s="129">
        <v>311216.89599327976</v>
      </c>
      <c r="BD9" s="128">
        <v>3.4529781978626399</v>
      </c>
      <c r="BE9" s="128">
        <v>4.1550924187660758</v>
      </c>
      <c r="BF9" s="128">
        <v>0.26006150246097404</v>
      </c>
      <c r="BG9" s="128">
        <v>32.176696648373266</v>
      </c>
      <c r="BH9" s="129">
        <v>166212.76126953293</v>
      </c>
      <c r="BI9" s="128">
        <v>4.1473392863908085</v>
      </c>
      <c r="BJ9" s="128">
        <v>121620.41712657525</v>
      </c>
      <c r="BK9" s="129">
        <v>79298274.918377042</v>
      </c>
      <c r="BL9" s="128">
        <v>6466.6044505181135</v>
      </c>
      <c r="BM9" s="128">
        <v>9.1481414995333132</v>
      </c>
      <c r="BN9" s="128">
        <v>79273.87752771622</v>
      </c>
      <c r="BO9" s="128">
        <v>11.32691846567014</v>
      </c>
      <c r="BP9" s="128">
        <v>1.3352721811235362</v>
      </c>
      <c r="BQ9" s="128">
        <v>57.425201092841462</v>
      </c>
      <c r="BR9" s="129">
        <v>29122.842690674923</v>
      </c>
      <c r="BS9" s="128">
        <v>9.2341981212543089</v>
      </c>
      <c r="BT9" s="128">
        <v>358.8281011968113</v>
      </c>
      <c r="BU9" s="128">
        <v>295.58443184422197</v>
      </c>
      <c r="BV9" s="128">
        <v>406.8758861197399</v>
      </c>
      <c r="BW9" s="128">
        <v>592.38956483719653</v>
      </c>
      <c r="BX9" s="128">
        <v>345.12191607130126</v>
      </c>
      <c r="BY9" s="128">
        <v>187.21729334219577</v>
      </c>
      <c r="BZ9" s="128">
        <v>80.238429966083189</v>
      </c>
      <c r="CA9" s="128">
        <v>294.59886773185076</v>
      </c>
      <c r="CB9" s="128">
        <v>1039.5568879769394</v>
      </c>
      <c r="CC9" s="128">
        <v>182.82866741027436</v>
      </c>
      <c r="CD9" s="128">
        <v>4.2426369547663576</v>
      </c>
      <c r="CE9" s="128">
        <v>0.26264864467191396</v>
      </c>
      <c r="CF9" s="128">
        <v>32.786765264620001</v>
      </c>
      <c r="CG9" s="129">
        <v>195215.19274863019</v>
      </c>
      <c r="CH9" s="128">
        <v>4.2005836096427522</v>
      </c>
      <c r="CI9" s="128">
        <v>3.1662616751315618</v>
      </c>
      <c r="CJ9" s="128">
        <v>0.22817014493626497</v>
      </c>
      <c r="CK9" s="128">
        <v>25.381232143384604</v>
      </c>
      <c r="CL9" s="129">
        <v>429281.97374800476</v>
      </c>
      <c r="CM9" s="128">
        <v>2.5815623322626298</v>
      </c>
      <c r="CN9" s="128">
        <v>266.58948050494183</v>
      </c>
      <c r="CO9" s="128">
        <v>158.80702388900391</v>
      </c>
      <c r="CP9" s="128">
        <v>352.25999947304518</v>
      </c>
      <c r="CQ9" s="128">
        <v>746.90712037062372</v>
      </c>
      <c r="CR9" s="128">
        <v>261.64708627382367</v>
      </c>
      <c r="CS9" s="128">
        <v>3.0850778372132517</v>
      </c>
      <c r="CT9" s="128">
        <v>0.15807305780754682</v>
      </c>
      <c r="CU9" s="128">
        <v>27.130936371447298</v>
      </c>
      <c r="CV9" s="129">
        <v>235749.69588018698</v>
      </c>
      <c r="CW9" s="130">
        <v>3.0550134994118583</v>
      </c>
      <c r="CX9" s="140">
        <v>104859</v>
      </c>
      <c r="CY9" s="140">
        <v>858.88155972557365</v>
      </c>
      <c r="CZ9" s="140">
        <v>7360065.1381976698</v>
      </c>
      <c r="DA9" s="140">
        <v>126.70635634183618</v>
      </c>
      <c r="DB9" s="140">
        <v>21.692521393020723</v>
      </c>
      <c r="DC9" s="140">
        <v>48.254906690461155</v>
      </c>
      <c r="DD9" s="140">
        <v>19116</v>
      </c>
      <c r="DE9" s="140">
        <v>17670</v>
      </c>
      <c r="DF9" s="140">
        <v>256.33289733321493</v>
      </c>
      <c r="DG9" s="140">
        <v>70.915576086363558</v>
      </c>
      <c r="DH9" s="140">
        <v>43.716780144705872</v>
      </c>
      <c r="DI9" s="140">
        <v>15.064949282382806</v>
      </c>
      <c r="DJ9" s="140">
        <v>2.2714952354847902</v>
      </c>
      <c r="DK9" s="140">
        <v>2.7764952524457973</v>
      </c>
      <c r="DL9" s="140">
        <v>3.7910525734538236</v>
      </c>
      <c r="DM9" s="140">
        <v>3.47716277456</v>
      </c>
      <c r="DN9" s="140">
        <v>472</v>
      </c>
      <c r="DO9" s="140">
        <v>360</v>
      </c>
      <c r="DP9" s="140">
        <v>450</v>
      </c>
      <c r="DQ9" s="140">
        <v>270</v>
      </c>
      <c r="DR9" s="140">
        <v>50.53125</v>
      </c>
      <c r="DS9" s="140">
        <v>13.23</v>
      </c>
      <c r="DT9" s="140">
        <v>196.01101681787947</v>
      </c>
      <c r="DU9" s="140">
        <v>41.00482735775077</v>
      </c>
      <c r="DV9" s="140">
        <v>19.353919128157429</v>
      </c>
      <c r="DW9" s="140">
        <v>5.9628943181546852</v>
      </c>
      <c r="DX9" s="140">
        <v>0.89321123714190409</v>
      </c>
      <c r="DY9" s="140">
        <v>0.92177552983397348</v>
      </c>
      <c r="DZ9" s="140">
        <v>0.98601907753866547</v>
      </c>
      <c r="EA9" s="140">
        <v>227.4686654595838</v>
      </c>
      <c r="EB9" s="140">
        <v>52.82339760182721</v>
      </c>
      <c r="EC9" s="140">
        <v>27.938706700396629</v>
      </c>
      <c r="ED9" s="140">
        <v>8.041466604235179</v>
      </c>
      <c r="EE9" s="140">
        <v>1.3114476856843362</v>
      </c>
      <c r="EF9" s="140">
        <v>1.3445399774705664</v>
      </c>
      <c r="EG9" s="140">
        <v>1.6303620585360195</v>
      </c>
      <c r="EH9" s="140">
        <v>3444.0635410357536</v>
      </c>
      <c r="EI9" s="140">
        <v>1716.2112524244969</v>
      </c>
      <c r="EJ9" s="140">
        <v>2379.8470658601764</v>
      </c>
      <c r="EK9" s="141">
        <v>831292.53800327308</v>
      </c>
      <c r="EL9" s="141">
        <v>407904.687427497</v>
      </c>
      <c r="EM9" s="141">
        <v>562386.80798803549</v>
      </c>
      <c r="EN9" s="140">
        <v>29.573052826389372</v>
      </c>
      <c r="EO9" s="140">
        <v>15.669852807408358</v>
      </c>
      <c r="EP9" s="140">
        <v>20.752406090864824</v>
      </c>
      <c r="EQ9" s="142">
        <v>40114</v>
      </c>
    </row>
    <row r="10" spans="1:147" x14ac:dyDescent="0.2">
      <c r="A10" s="83">
        <v>7</v>
      </c>
      <c r="B10" s="128">
        <v>15.252230811144665</v>
      </c>
      <c r="C10" s="128">
        <v>2.1652576979124234</v>
      </c>
      <c r="D10" s="128">
        <v>71.337373893603527</v>
      </c>
      <c r="E10" s="128">
        <v>25966.162940528448</v>
      </c>
      <c r="F10" s="128">
        <v>12.099108170785321</v>
      </c>
      <c r="G10" s="128">
        <v>0.86756416997964125</v>
      </c>
      <c r="H10" s="128">
        <v>3.2407323654981779E-2</v>
      </c>
      <c r="I10" s="128">
        <v>9.0718108428747541</v>
      </c>
      <c r="J10" s="128">
        <v>13832420.962308679</v>
      </c>
      <c r="K10" s="128">
        <v>0.70920702246247669</v>
      </c>
      <c r="L10" s="128">
        <v>0.7207914827788382</v>
      </c>
      <c r="M10" s="128">
        <v>2.587760963052211E-2</v>
      </c>
      <c r="N10" s="128">
        <v>7.6248535216096949</v>
      </c>
      <c r="O10" s="129">
        <v>28539794.526298247</v>
      </c>
      <c r="P10" s="128">
        <v>0.53775481219815058</v>
      </c>
      <c r="Q10" s="128">
        <v>4617605.0899115354</v>
      </c>
      <c r="R10" s="128">
        <v>66012673220.220787</v>
      </c>
      <c r="S10" s="128">
        <v>43675.469705665375</v>
      </c>
      <c r="T10" s="128">
        <v>1.3648927214774269</v>
      </c>
      <c r="U10" s="128">
        <v>4099229.1615296798</v>
      </c>
      <c r="V10" s="128">
        <v>0.52443222245626153</v>
      </c>
      <c r="W10" s="128">
        <v>9.3663633991619699E-3</v>
      </c>
      <c r="X10" s="128">
        <v>6.9828878099913387</v>
      </c>
      <c r="Y10" s="129">
        <v>28590703.40746076</v>
      </c>
      <c r="Z10" s="128">
        <v>0.51913414942937619</v>
      </c>
      <c r="AA10" s="128">
        <v>534.50620056872117</v>
      </c>
      <c r="AB10" s="128">
        <v>1334.0937632771793</v>
      </c>
      <c r="AC10" s="128">
        <v>-4535.633565482035</v>
      </c>
      <c r="AD10" s="128">
        <v>-47006.764111292796</v>
      </c>
      <c r="AE10" s="128">
        <v>-1674.0888354964202</v>
      </c>
      <c r="AF10" s="128">
        <v>0.3268324113926579</v>
      </c>
      <c r="AG10" s="128">
        <v>3.83852037002211E-3</v>
      </c>
      <c r="AH10" s="128">
        <v>4.9751219701969536</v>
      </c>
      <c r="AI10" s="129">
        <v>87535041.939362243</v>
      </c>
      <c r="AJ10" s="128">
        <v>0.32654806828337513</v>
      </c>
      <c r="AK10" s="128">
        <v>0.42553448749799738</v>
      </c>
      <c r="AL10" s="128">
        <v>8.2913823298473299E-3</v>
      </c>
      <c r="AM10" s="128">
        <v>5.6271580208385847</v>
      </c>
      <c r="AN10" s="129">
        <v>93902721.273428813</v>
      </c>
      <c r="AO10" s="128">
        <v>0.36814619751250977</v>
      </c>
      <c r="AP10" s="128">
        <v>0.34969157446396898</v>
      </c>
      <c r="AQ10" s="128">
        <v>5.9579080964208726E-3</v>
      </c>
      <c r="AR10" s="128">
        <v>4.8032565133293001</v>
      </c>
      <c r="AS10" s="129">
        <v>184738147.55891454</v>
      </c>
      <c r="AT10" s="128">
        <v>0.29478832927300669</v>
      </c>
      <c r="AU10" s="128">
        <v>1.2134198147392625</v>
      </c>
      <c r="AV10" s="128">
        <v>4.1984436817176576E-2</v>
      </c>
      <c r="AW10" s="128">
        <v>12.883520913703203</v>
      </c>
      <c r="AX10" s="129">
        <v>4167242.1263262522</v>
      </c>
      <c r="AY10" s="128">
        <v>1.1918383401378474</v>
      </c>
      <c r="AZ10" s="128">
        <v>4.3997847995821218</v>
      </c>
      <c r="BA10" s="128">
        <v>0.40991138196191956</v>
      </c>
      <c r="BB10" s="128">
        <v>31.030543319040081</v>
      </c>
      <c r="BC10" s="129">
        <v>482702.28799158736</v>
      </c>
      <c r="BD10" s="128">
        <v>3.4875135610382886</v>
      </c>
      <c r="BE10" s="128">
        <v>4.1647786704143055</v>
      </c>
      <c r="BF10" s="128">
        <v>0.26020981842272017</v>
      </c>
      <c r="BG10" s="128">
        <v>33.228415572608021</v>
      </c>
      <c r="BH10" s="129">
        <v>230643.38114763412</v>
      </c>
      <c r="BI10" s="128">
        <v>4.1569389464350568</v>
      </c>
      <c r="BJ10" s="128">
        <v>183147.26663761321</v>
      </c>
      <c r="BK10" s="129">
        <v>159940131.09402174</v>
      </c>
      <c r="BL10" s="128">
        <v>8345.6237469832249</v>
      </c>
      <c r="BM10" s="128">
        <v>9.2834874539592072</v>
      </c>
      <c r="BN10" s="128">
        <v>118854.8456041833</v>
      </c>
      <c r="BO10" s="128">
        <v>11.516167861031365</v>
      </c>
      <c r="BP10" s="128">
        <v>1.3267261831831263</v>
      </c>
      <c r="BQ10" s="128">
        <v>60.825223098931318</v>
      </c>
      <c r="BR10" s="129">
        <v>37604.285805533742</v>
      </c>
      <c r="BS10" s="128">
        <v>9.4750376512221113</v>
      </c>
      <c r="BT10" s="128">
        <v>441.70644206254843</v>
      </c>
      <c r="BU10" s="128">
        <v>395.62401116762334</v>
      </c>
      <c r="BV10" s="128">
        <v>478.27989525685643</v>
      </c>
      <c r="BW10" s="128">
        <v>599.90933959818801</v>
      </c>
      <c r="BX10" s="128">
        <v>425.04160977611582</v>
      </c>
      <c r="BY10" s="128">
        <v>189.64495698892284</v>
      </c>
      <c r="BZ10" s="128">
        <v>75.093285552147677</v>
      </c>
      <c r="CA10" s="128">
        <v>312.92482986475142</v>
      </c>
      <c r="CB10" s="128">
        <v>1311.6559862747736</v>
      </c>
      <c r="CC10" s="128">
        <v>185.3349689890386</v>
      </c>
      <c r="CD10" s="128">
        <v>4.2529641093606498</v>
      </c>
      <c r="CE10" s="128">
        <v>0.26249445140175998</v>
      </c>
      <c r="CF10" s="128">
        <v>34.003818608080863</v>
      </c>
      <c r="CG10" s="129">
        <v>258329.48515295377</v>
      </c>
      <c r="CH10" s="128">
        <v>4.2141238672876113</v>
      </c>
      <c r="CI10" s="128">
        <v>3.1778710125433958</v>
      </c>
      <c r="CJ10" s="128">
        <v>0.23023532996766999</v>
      </c>
      <c r="CK10" s="128">
        <v>25.386309826057364</v>
      </c>
      <c r="CL10" s="129">
        <v>785840.73602354445</v>
      </c>
      <c r="CM10" s="128">
        <v>2.5702727294887886</v>
      </c>
      <c r="CN10" s="128">
        <v>300.01992042327669</v>
      </c>
      <c r="CO10" s="128">
        <v>178.52980225293393</v>
      </c>
      <c r="CP10" s="128">
        <v>395.64080941037128</v>
      </c>
      <c r="CQ10" s="128">
        <v>828.26044848045319</v>
      </c>
      <c r="CR10" s="128">
        <v>295.10301836056487</v>
      </c>
      <c r="CS10" s="128">
        <v>3.0422615545199054</v>
      </c>
      <c r="CT10" s="128">
        <v>0.15807446016282509</v>
      </c>
      <c r="CU10" s="128">
        <v>27.138120798832603</v>
      </c>
      <c r="CV10" s="129">
        <v>382449.21230748639</v>
      </c>
      <c r="CW10" s="130">
        <v>3.0129070046867419</v>
      </c>
      <c r="CX10" s="140">
        <v>164883</v>
      </c>
      <c r="CY10" s="140">
        <v>1004.1990315361237</v>
      </c>
      <c r="CZ10" s="140">
        <v>13205980.804448973</v>
      </c>
      <c r="DA10" s="140">
        <v>135.8223040082255</v>
      </c>
      <c r="DB10" s="140">
        <v>22.701659846154428</v>
      </c>
      <c r="DC10" s="140">
        <v>49.834632168880859</v>
      </c>
      <c r="DD10" s="140">
        <v>22572</v>
      </c>
      <c r="DE10" s="140">
        <v>21090</v>
      </c>
      <c r="DF10" s="140">
        <v>280.44233135434519</v>
      </c>
      <c r="DG10" s="140">
        <v>77.396456877347561</v>
      </c>
      <c r="DH10" s="140">
        <v>45.394554457696692</v>
      </c>
      <c r="DI10" s="140">
        <v>16.785798806254721</v>
      </c>
      <c r="DJ10" s="140">
        <v>2.1334242923847899</v>
      </c>
      <c r="DK10" s="140">
        <v>3.0611442653610963</v>
      </c>
      <c r="DL10" s="140">
        <v>4.2641239611896289</v>
      </c>
      <c r="DM10" s="140">
        <v>3.5196718807371425</v>
      </c>
      <c r="DN10" s="140">
        <v>528</v>
      </c>
      <c r="DO10" s="140">
        <v>408</v>
      </c>
      <c r="DP10" s="140">
        <v>510</v>
      </c>
      <c r="DQ10" s="140">
        <v>330</v>
      </c>
      <c r="DR10" s="140">
        <v>55.125</v>
      </c>
      <c r="DS10" s="140">
        <v>14.498749999999999</v>
      </c>
      <c r="DT10" s="140">
        <v>214.74042321987503</v>
      </c>
      <c r="DU10" s="140">
        <v>45.105093503552766</v>
      </c>
      <c r="DV10" s="140">
        <v>20.010043843456195</v>
      </c>
      <c r="DW10" s="140">
        <v>6.3989772709486452</v>
      </c>
      <c r="DX10" s="140">
        <v>0.84853049625790389</v>
      </c>
      <c r="DY10" s="140">
        <v>1.0001446663424618</v>
      </c>
      <c r="DZ10" s="140">
        <v>1.0833601646880764</v>
      </c>
      <c r="EA10" s="140">
        <v>248.86326926903314</v>
      </c>
      <c r="EB10" s="140">
        <v>57.650858108039202</v>
      </c>
      <c r="EC10" s="140">
        <v>29.010945879150203</v>
      </c>
      <c r="ED10" s="140">
        <v>8.960032854790871</v>
      </c>
      <c r="EE10" s="140">
        <v>1.2317324320663363</v>
      </c>
      <c r="EF10" s="140">
        <v>1.4823835329655801</v>
      </c>
      <c r="EG10" s="140">
        <v>1.8338088919944036</v>
      </c>
      <c r="EH10" s="140">
        <v>4022.6142987929943</v>
      </c>
      <c r="EI10" s="140">
        <v>2012.6006959517558</v>
      </c>
      <c r="EJ10" s="140">
        <v>2779.6254981958577</v>
      </c>
      <c r="EK10" s="141">
        <v>1153118.774329758</v>
      </c>
      <c r="EL10" s="141">
        <v>570680.33978310181</v>
      </c>
      <c r="EM10" s="141">
        <v>780108.99542542885</v>
      </c>
      <c r="EN10" s="140">
        <v>29.952672402971622</v>
      </c>
      <c r="EO10" s="140">
        <v>15.840218581026519</v>
      </c>
      <c r="EP10" s="140">
        <v>21.018797919247419</v>
      </c>
      <c r="EQ10" s="142">
        <v>52266</v>
      </c>
    </row>
    <row r="11" spans="1:147" x14ac:dyDescent="0.2">
      <c r="A11" s="83">
        <v>8</v>
      </c>
      <c r="B11" s="128">
        <v>15.221353786584661</v>
      </c>
      <c r="C11" s="128">
        <v>2.1721821853284231</v>
      </c>
      <c r="D11" s="128">
        <v>71.173183689539528</v>
      </c>
      <c r="E11" s="128">
        <v>25963.788102224127</v>
      </c>
      <c r="F11" s="128">
        <v>12.000586148961322</v>
      </c>
      <c r="G11" s="128">
        <v>0.85936241888364118</v>
      </c>
      <c r="H11" s="128">
        <v>3.2368144134981777E-2</v>
      </c>
      <c r="I11" s="128">
        <v>8.9679436307307547</v>
      </c>
      <c r="J11" s="128">
        <v>13834840.57292619</v>
      </c>
      <c r="K11" s="128">
        <v>0.70461839143847671</v>
      </c>
      <c r="L11" s="128">
        <v>0.71356789585483815</v>
      </c>
      <c r="M11" s="128">
        <v>2.5844080526522116E-2</v>
      </c>
      <c r="N11" s="128">
        <v>7.5322053206176944</v>
      </c>
      <c r="O11" s="129">
        <v>28532338.587349482</v>
      </c>
      <c r="P11" s="128">
        <v>0.53522925734815052</v>
      </c>
      <c r="Q11" s="128">
        <v>4620565.3671747912</v>
      </c>
      <c r="R11" s="128">
        <v>66016941343.696541</v>
      </c>
      <c r="S11" s="128">
        <v>43734.727953325382</v>
      </c>
      <c r="T11" s="128">
        <v>1.3526171752794269</v>
      </c>
      <c r="U11" s="128">
        <v>4101722.9860360073</v>
      </c>
      <c r="V11" s="128">
        <v>0.52210610696426152</v>
      </c>
      <c r="W11" s="128">
        <v>9.3640964071619696E-3</v>
      </c>
      <c r="X11" s="128">
        <v>6.9295769126153397</v>
      </c>
      <c r="Y11" s="129">
        <v>28599483.79155327</v>
      </c>
      <c r="Z11" s="128">
        <v>0.51696250890537621</v>
      </c>
      <c r="AA11" s="128">
        <v>541.1297319617712</v>
      </c>
      <c r="AB11" s="128">
        <v>1361.3197043332034</v>
      </c>
      <c r="AC11" s="128">
        <v>-6097.0208759043444</v>
      </c>
      <c r="AD11" s="128">
        <v>-50711.065780226672</v>
      </c>
      <c r="AE11" s="128">
        <v>-2826.5078471561401</v>
      </c>
      <c r="AF11" s="128">
        <v>0.32663090373465786</v>
      </c>
      <c r="AG11" s="128">
        <v>3.8384385780221107E-3</v>
      </c>
      <c r="AH11" s="128">
        <v>4.9679858352049528</v>
      </c>
      <c r="AI11" s="129">
        <v>87540079.89241311</v>
      </c>
      <c r="AJ11" s="128">
        <v>0.32634670219937517</v>
      </c>
      <c r="AK11" s="128">
        <v>0.42317505318999743</v>
      </c>
      <c r="AL11" s="128">
        <v>8.2889442578473298E-3</v>
      </c>
      <c r="AM11" s="128">
        <v>5.5656697048505848</v>
      </c>
      <c r="AN11" s="129">
        <v>93930848.145170853</v>
      </c>
      <c r="AO11" s="128">
        <v>0.36647298784450977</v>
      </c>
      <c r="AP11" s="128">
        <v>0.34790268454196893</v>
      </c>
      <c r="AQ11" s="128">
        <v>5.9564882684208726E-3</v>
      </c>
      <c r="AR11" s="128">
        <v>4.7502351027673004</v>
      </c>
      <c r="AS11" s="129">
        <v>184775762.77496958</v>
      </c>
      <c r="AT11" s="128">
        <v>0.29372049115300669</v>
      </c>
      <c r="AU11" s="128">
        <v>1.2040841996092626</v>
      </c>
      <c r="AV11" s="128">
        <v>4.1949600401176575E-2</v>
      </c>
      <c r="AW11" s="128">
        <v>12.773225090153204</v>
      </c>
      <c r="AX11" s="129">
        <v>4169920.5718154535</v>
      </c>
      <c r="AY11" s="128">
        <v>1.1828771965278473</v>
      </c>
      <c r="AZ11" s="128">
        <v>4.2996135447361219</v>
      </c>
      <c r="BA11" s="128">
        <v>0.40546238152991954</v>
      </c>
      <c r="BB11" s="128">
        <v>30.633766260074083</v>
      </c>
      <c r="BC11" s="129">
        <v>483373.98822232912</v>
      </c>
      <c r="BD11" s="128">
        <v>3.4277146263182878</v>
      </c>
      <c r="BE11" s="128">
        <v>4.1534942276083058</v>
      </c>
      <c r="BF11" s="128">
        <v>0.25995668590672022</v>
      </c>
      <c r="BG11" s="128">
        <v>33.175003385342023</v>
      </c>
      <c r="BH11" s="129">
        <v>230733.344684001</v>
      </c>
      <c r="BI11" s="128">
        <v>4.1456657191450574</v>
      </c>
      <c r="BJ11" s="128">
        <v>183564.850449338</v>
      </c>
      <c r="BK11" s="129">
        <v>160029798.20972651</v>
      </c>
      <c r="BL11" s="128">
        <v>8371.0313054645521</v>
      </c>
      <c r="BM11" s="128">
        <v>8.9698210407392089</v>
      </c>
      <c r="BN11" s="128">
        <v>119185.64925144985</v>
      </c>
      <c r="BO11" s="128">
        <v>11.501209509511364</v>
      </c>
      <c r="BP11" s="128">
        <v>1.3332702854331262</v>
      </c>
      <c r="BQ11" s="128">
        <v>60.671885150899314</v>
      </c>
      <c r="BR11" s="129">
        <v>37595.008601234884</v>
      </c>
      <c r="BS11" s="128">
        <v>9.3850773509821117</v>
      </c>
      <c r="BT11" s="128">
        <v>441.92121644029243</v>
      </c>
      <c r="BU11" s="128">
        <v>396.53499407872738</v>
      </c>
      <c r="BV11" s="128">
        <v>478.30550971853842</v>
      </c>
      <c r="BW11" s="128">
        <v>600.93700949946799</v>
      </c>
      <c r="BX11" s="128">
        <v>424.90499291027584</v>
      </c>
      <c r="BY11" s="128">
        <v>189.65940968202483</v>
      </c>
      <c r="BZ11" s="128">
        <v>75.092670160283689</v>
      </c>
      <c r="CA11" s="128">
        <v>312.9414363620574</v>
      </c>
      <c r="CB11" s="128">
        <v>1311.8918498088356</v>
      </c>
      <c r="CC11" s="128">
        <v>185.3647628604366</v>
      </c>
      <c r="CD11" s="128">
        <v>4.25407299611265</v>
      </c>
      <c r="CE11" s="128">
        <v>0.26255731012775996</v>
      </c>
      <c r="CF11" s="128">
        <v>34.005025541780867</v>
      </c>
      <c r="CG11" s="129">
        <v>258370.74485154977</v>
      </c>
      <c r="CH11" s="128">
        <v>4.2134859711956114</v>
      </c>
      <c r="CI11" s="128">
        <v>3.101254677543396</v>
      </c>
      <c r="CJ11" s="128">
        <v>0.22788110996766997</v>
      </c>
      <c r="CK11" s="128">
        <v>25.044418967467365</v>
      </c>
      <c r="CL11" s="129">
        <v>786143.12513340253</v>
      </c>
      <c r="CM11" s="128">
        <v>2.5327295170567892</v>
      </c>
      <c r="CN11" s="128">
        <v>300.08201807175664</v>
      </c>
      <c r="CO11" s="128">
        <v>178.72701124813395</v>
      </c>
      <c r="CP11" s="128">
        <v>395.64984573851126</v>
      </c>
      <c r="CQ11" s="128">
        <v>828.99723769760328</v>
      </c>
      <c r="CR11" s="128">
        <v>295.06733465664087</v>
      </c>
      <c r="CS11" s="128">
        <v>3.033943145945905</v>
      </c>
      <c r="CT11" s="128">
        <v>0.15793410109082506</v>
      </c>
      <c r="CU11" s="128">
        <v>27.092058487582605</v>
      </c>
      <c r="CV11" s="129">
        <v>382567.5476283764</v>
      </c>
      <c r="CW11" s="130">
        <v>3.0051183455667418</v>
      </c>
      <c r="CX11" s="140">
        <v>165127</v>
      </c>
      <c r="CY11" s="140">
        <v>1002.5683938378517</v>
      </c>
      <c r="CZ11" s="140">
        <v>13210177.215065148</v>
      </c>
      <c r="DA11" s="140">
        <v>135.6326932465775</v>
      </c>
      <c r="DB11" s="140">
        <v>22.991723116748432</v>
      </c>
      <c r="DC11" s="140">
        <v>48.892643856132864</v>
      </c>
      <c r="DD11" s="140">
        <v>22572</v>
      </c>
      <c r="DE11" s="140">
        <v>21014</v>
      </c>
      <c r="DF11" s="140">
        <v>280.44233135434519</v>
      </c>
      <c r="DG11" s="140">
        <v>77.108561831795555</v>
      </c>
      <c r="DH11" s="140">
        <v>46.974831511736696</v>
      </c>
      <c r="DI11" s="140">
        <v>15.27594254335472</v>
      </c>
      <c r="DJ11" s="140">
        <v>2.2714952354847902</v>
      </c>
      <c r="DK11" s="140">
        <v>2.758394897025096</v>
      </c>
      <c r="DL11" s="140">
        <v>3.8177402907656282</v>
      </c>
      <c r="DM11" s="140">
        <v>3.5196718807371425</v>
      </c>
      <c r="DN11" s="140">
        <v>528</v>
      </c>
      <c r="DO11" s="140">
        <v>408</v>
      </c>
      <c r="DP11" s="140">
        <v>510</v>
      </c>
      <c r="DQ11" s="140">
        <v>310</v>
      </c>
      <c r="DR11" s="140">
        <v>55.125</v>
      </c>
      <c r="DS11" s="140">
        <v>14.498749999999999</v>
      </c>
      <c r="DT11" s="140">
        <v>214.74042321987503</v>
      </c>
      <c r="DU11" s="140">
        <v>44.71764157184478</v>
      </c>
      <c r="DV11" s="140">
        <v>20.969753305048201</v>
      </c>
      <c r="DW11" s="140">
        <v>6.0257983082766451</v>
      </c>
      <c r="DX11" s="140">
        <v>0.89321123714190409</v>
      </c>
      <c r="DY11" s="140">
        <v>0.91796997449046192</v>
      </c>
      <c r="DZ11" s="140">
        <v>0.99032746822807638</v>
      </c>
      <c r="EA11" s="140">
        <v>248.86326926903314</v>
      </c>
      <c r="EB11" s="140">
        <v>57.436411645103206</v>
      </c>
      <c r="EC11" s="140">
        <v>30.020876092950203</v>
      </c>
      <c r="ED11" s="140">
        <v>8.1540919592908701</v>
      </c>
      <c r="EE11" s="140">
        <v>1.3114476856843362</v>
      </c>
      <c r="EF11" s="140">
        <v>1.3357747359495802</v>
      </c>
      <c r="EG11" s="140">
        <v>1.6418392514504032</v>
      </c>
      <c r="EH11" s="140">
        <v>4021.584570747616</v>
      </c>
      <c r="EI11" s="140">
        <v>2014.6384786458757</v>
      </c>
      <c r="EJ11" s="140">
        <v>2778.9139563679478</v>
      </c>
      <c r="EK11" s="141">
        <v>1152684.0567257467</v>
      </c>
      <c r="EL11" s="141">
        <v>570582.35181373078</v>
      </c>
      <c r="EM11" s="141">
        <v>779814.89986397536</v>
      </c>
      <c r="EN11" s="140">
        <v>29.921048631145617</v>
      </c>
      <c r="EO11" s="140">
        <v>15.891521005797946</v>
      </c>
      <c r="EP11" s="140">
        <v>20.996606454642439</v>
      </c>
      <c r="EQ11" s="142">
        <v>52266</v>
      </c>
    </row>
    <row r="12" spans="1:147" x14ac:dyDescent="0.2">
      <c r="A12" s="83">
        <v>9</v>
      </c>
      <c r="B12" s="128">
        <v>15.021747288058192</v>
      </c>
      <c r="C12" s="128">
        <v>2.2092046763471389</v>
      </c>
      <c r="D12" s="128">
        <v>69.47907508852137</v>
      </c>
      <c r="E12" s="128">
        <v>25850.608773060576</v>
      </c>
      <c r="F12" s="128">
        <v>11.42103730973594</v>
      </c>
      <c r="G12" s="128">
        <v>0.87527676507981012</v>
      </c>
      <c r="H12" s="128">
        <v>3.2440365556153913E-2</v>
      </c>
      <c r="I12" s="128">
        <v>9.1752496297371486</v>
      </c>
      <c r="J12" s="128">
        <v>12116526.566425949</v>
      </c>
      <c r="K12" s="128">
        <v>0.71010998592461649</v>
      </c>
      <c r="L12" s="128">
        <v>0.72708849208193183</v>
      </c>
      <c r="M12" s="128">
        <v>2.5903533723103486E-2</v>
      </c>
      <c r="N12" s="128">
        <v>7.7067366730868692</v>
      </c>
      <c r="O12" s="129">
        <v>23467277.755241312</v>
      </c>
      <c r="P12" s="128">
        <v>0.53809632719245148</v>
      </c>
      <c r="Q12" s="128">
        <v>4320927.7835582234</v>
      </c>
      <c r="R12" s="128">
        <v>66016941343.696541</v>
      </c>
      <c r="S12" s="128">
        <v>42170.710140953532</v>
      </c>
      <c r="T12" s="128">
        <v>1.3961894825281735</v>
      </c>
      <c r="U12" s="128">
        <v>3809516.459611231</v>
      </c>
      <c r="V12" s="128">
        <v>0.5289156576882319</v>
      </c>
      <c r="W12" s="128">
        <v>9.3704749177401358E-3</v>
      </c>
      <c r="X12" s="128">
        <v>7.1272644880510452</v>
      </c>
      <c r="Y12" s="129">
        <v>26331589.582603436</v>
      </c>
      <c r="Z12" s="128">
        <v>0.52353861189981787</v>
      </c>
      <c r="AA12" s="128">
        <v>514.05794168143927</v>
      </c>
      <c r="AB12" s="128">
        <v>1195.5473181538805</v>
      </c>
      <c r="AC12" s="128">
        <v>-4562.7340170045254</v>
      </c>
      <c r="AD12" s="128">
        <v>-16704.346504565528</v>
      </c>
      <c r="AE12" s="128">
        <v>-2452.7868766986549</v>
      </c>
      <c r="AF12" s="128">
        <v>0.32724863115906322</v>
      </c>
      <c r="AG12" s="128">
        <v>3.83867386306191E-3</v>
      </c>
      <c r="AH12" s="128">
        <v>4.9954191299534951</v>
      </c>
      <c r="AI12" s="129">
        <v>85637861.005891025</v>
      </c>
      <c r="AJ12" s="128">
        <v>0.3269777959641631</v>
      </c>
      <c r="AK12" s="128">
        <v>0.42753779104606943</v>
      </c>
      <c r="AL12" s="128">
        <v>8.29317193101369E-3</v>
      </c>
      <c r="AM12" s="128">
        <v>5.7026587017978496</v>
      </c>
      <c r="AN12" s="129">
        <v>86671874.568539023</v>
      </c>
      <c r="AO12" s="128">
        <v>0.36982939930887254</v>
      </c>
      <c r="AP12" s="128">
        <v>0.35109144167811901</v>
      </c>
      <c r="AQ12" s="128">
        <v>5.9587695299874177E-3</v>
      </c>
      <c r="AR12" s="128">
        <v>4.8685932261177554</v>
      </c>
      <c r="AS12" s="129">
        <v>164910370.36705884</v>
      </c>
      <c r="AT12" s="128">
        <v>0.29606438447818301</v>
      </c>
      <c r="AU12" s="128">
        <v>1.2311256389612313</v>
      </c>
      <c r="AV12" s="128">
        <v>4.2045470804791388E-2</v>
      </c>
      <c r="AW12" s="128">
        <v>13.188531158834646</v>
      </c>
      <c r="AX12" s="129">
        <v>3840390.4399930267</v>
      </c>
      <c r="AY12" s="128">
        <v>1.2090334016933904</v>
      </c>
      <c r="AZ12" s="128">
        <v>4.5008789655166943</v>
      </c>
      <c r="BA12" s="128">
        <v>0.41273086704027917</v>
      </c>
      <c r="BB12" s="128">
        <v>31.752327857803664</v>
      </c>
      <c r="BC12" s="129">
        <v>430924.18488459912</v>
      </c>
      <c r="BD12" s="128">
        <v>3.5771303693308969</v>
      </c>
      <c r="BE12" s="128">
        <v>4.1953714758053007</v>
      </c>
      <c r="BF12" s="128">
        <v>0.260716112433239</v>
      </c>
      <c r="BG12" s="128">
        <v>33.456500609651862</v>
      </c>
      <c r="BH12" s="129">
        <v>225649.54196141192</v>
      </c>
      <c r="BI12" s="128">
        <v>4.1885177274034486</v>
      </c>
      <c r="BJ12" s="128">
        <v>174060.94046816693</v>
      </c>
      <c r="BK12" s="129">
        <v>148558053.86554688</v>
      </c>
      <c r="BL12" s="128">
        <v>8114.817315262846</v>
      </c>
      <c r="BM12" s="128">
        <v>9.7219815984341995</v>
      </c>
      <c r="BN12" s="128">
        <v>111995.19996937443</v>
      </c>
      <c r="BO12" s="128">
        <v>11.371120944432436</v>
      </c>
      <c r="BP12" s="128">
        <v>1.3422340585337205</v>
      </c>
      <c r="BQ12" s="128">
        <v>59.516831515448899</v>
      </c>
      <c r="BR12" s="129">
        <v>37163.835364321072</v>
      </c>
      <c r="BS12" s="128">
        <v>9.0587196809845096</v>
      </c>
      <c r="BT12" s="128">
        <v>444.04952823273629</v>
      </c>
      <c r="BU12" s="128">
        <v>401.94990824117644</v>
      </c>
      <c r="BV12" s="128">
        <v>479.24207485757285</v>
      </c>
      <c r="BW12" s="128">
        <v>615.23798089817205</v>
      </c>
      <c r="BX12" s="128">
        <v>426.2455722499846</v>
      </c>
      <c r="BY12" s="128">
        <v>190.60897478678703</v>
      </c>
      <c r="BZ12" s="128">
        <v>76.448081548576681</v>
      </c>
      <c r="CA12" s="128">
        <v>313.33119575810412</v>
      </c>
      <c r="CB12" s="128">
        <v>1354.3835862250451</v>
      </c>
      <c r="CC12" s="128">
        <v>185.29588816370017</v>
      </c>
      <c r="CD12" s="128">
        <v>4.2620567910574509</v>
      </c>
      <c r="CE12" s="128">
        <v>0.26275734520360344</v>
      </c>
      <c r="CF12" s="128">
        <v>34.047334790064063</v>
      </c>
      <c r="CG12" s="129">
        <v>265069.88692470035</v>
      </c>
      <c r="CH12" s="128">
        <v>4.2169807487420723</v>
      </c>
      <c r="CI12" s="128">
        <v>3.2442923420780057</v>
      </c>
      <c r="CJ12" s="128">
        <v>0.23148465632881998</v>
      </c>
      <c r="CK12" s="128">
        <v>25.964387419411416</v>
      </c>
      <c r="CL12" s="129">
        <v>699074.9804740611</v>
      </c>
      <c r="CM12" s="128">
        <v>2.6301392478179215</v>
      </c>
      <c r="CN12" s="128">
        <v>301.41062029048459</v>
      </c>
      <c r="CO12" s="128">
        <v>181.15335076425572</v>
      </c>
      <c r="CP12" s="128">
        <v>396.25754322656263</v>
      </c>
      <c r="CQ12" s="128">
        <v>849.08030970075856</v>
      </c>
      <c r="CR12" s="128">
        <v>295.53854792546105</v>
      </c>
      <c r="CS12" s="128">
        <v>3.062404248825997</v>
      </c>
      <c r="CT12" s="128">
        <v>0.15830966308204319</v>
      </c>
      <c r="CU12" s="128">
        <v>27.320661418895405</v>
      </c>
      <c r="CV12" s="129">
        <v>373948.51973035641</v>
      </c>
      <c r="CW12" s="130">
        <v>3.0338404103581409</v>
      </c>
      <c r="CX12" s="140">
        <v>151707</v>
      </c>
      <c r="CY12" s="140">
        <v>1034.4779255479489</v>
      </c>
      <c r="CZ12" s="140">
        <v>12250452.331434704</v>
      </c>
      <c r="DA12" s="140">
        <v>136.83395597590663</v>
      </c>
      <c r="DB12" s="140">
        <v>20.694918733475408</v>
      </c>
      <c r="DC12" s="140">
        <v>54.317028672240653</v>
      </c>
      <c r="DD12" s="140">
        <v>24444</v>
      </c>
      <c r="DE12" s="140">
        <v>23826</v>
      </c>
      <c r="DF12" s="140">
        <v>287.95672365030305</v>
      </c>
      <c r="DG12" s="140">
        <v>74.854956625611266</v>
      </c>
      <c r="DH12" s="140">
        <v>50.410525589145486</v>
      </c>
      <c r="DI12" s="140">
        <v>18.878565341808937</v>
      </c>
      <c r="DJ12" s="140">
        <v>2.5232387826845812</v>
      </c>
      <c r="DK12" s="140">
        <v>4.3906654826987062</v>
      </c>
      <c r="DL12" s="140">
        <v>4.984379481403252</v>
      </c>
      <c r="DM12" s="140">
        <v>3.5906810573646704</v>
      </c>
      <c r="DN12" s="140">
        <v>528</v>
      </c>
      <c r="DO12" s="140">
        <v>408</v>
      </c>
      <c r="DP12" s="140">
        <v>590</v>
      </c>
      <c r="DQ12" s="140">
        <v>390</v>
      </c>
      <c r="DR12" s="140">
        <v>55.125</v>
      </c>
      <c r="DS12" s="140">
        <v>11.654999999999999</v>
      </c>
      <c r="DT12" s="140">
        <v>220.61345348584015</v>
      </c>
      <c r="DU12" s="140">
        <v>43.722935820705828</v>
      </c>
      <c r="DV12" s="140">
        <v>22.082293488539296</v>
      </c>
      <c r="DW12" s="140">
        <v>7.0960170473272939</v>
      </c>
      <c r="DX12" s="140">
        <v>0.9698565421971812</v>
      </c>
      <c r="DY12" s="140">
        <v>1.3507540007645849</v>
      </c>
      <c r="DZ12" s="140">
        <v>1.2303378097715802</v>
      </c>
      <c r="EA12" s="140">
        <v>255.53150734960752</v>
      </c>
      <c r="EB12" s="140">
        <v>55.757752450417321</v>
      </c>
      <c r="EC12" s="140">
        <v>32.216574148097074</v>
      </c>
      <c r="ED12" s="140">
        <v>10.077123386638872</v>
      </c>
      <c r="EE12" s="140">
        <v>1.4567918128493971</v>
      </c>
      <c r="EF12" s="140">
        <v>2.1262147896662968</v>
      </c>
      <c r="EG12" s="140">
        <v>2.143558559100073</v>
      </c>
      <c r="EH12" s="140">
        <v>4091.3737019384507</v>
      </c>
      <c r="EI12" s="140">
        <v>2048.986686738454</v>
      </c>
      <c r="EJ12" s="140">
        <v>2827.1382289792155</v>
      </c>
      <c r="EK12" s="141">
        <v>1248946.6441183167</v>
      </c>
      <c r="EL12" s="141">
        <v>614175.05587353895</v>
      </c>
      <c r="EM12" s="141">
        <v>844938.55583039473</v>
      </c>
      <c r="EN12" s="140">
        <v>28.001135647216117</v>
      </c>
      <c r="EO12" s="140">
        <v>14.986000005568858</v>
      </c>
      <c r="EP12" s="140">
        <v>19.649338922422174</v>
      </c>
      <c r="EQ12" s="142">
        <v>52266</v>
      </c>
    </row>
    <row r="13" spans="1:147" x14ac:dyDescent="0.2">
      <c r="A13" s="83">
        <v>10</v>
      </c>
      <c r="B13" s="128">
        <v>15.124473211834191</v>
      </c>
      <c r="C13" s="128">
        <v>2.178884636047139</v>
      </c>
      <c r="D13" s="128">
        <v>70.042990208873363</v>
      </c>
      <c r="E13" s="128">
        <v>25856.167035995619</v>
      </c>
      <c r="F13" s="128">
        <v>11.733032425543939</v>
      </c>
      <c r="G13" s="128">
        <v>0.86006291367981014</v>
      </c>
      <c r="H13" s="128">
        <v>3.2368257196153917E-2</v>
      </c>
      <c r="I13" s="128">
        <v>9.0055495627931492</v>
      </c>
      <c r="J13" s="128">
        <v>12134498.513622053</v>
      </c>
      <c r="K13" s="128">
        <v>0.70468945138861638</v>
      </c>
      <c r="L13" s="128">
        <v>0.71406038072993183</v>
      </c>
      <c r="M13" s="128">
        <v>2.5844149611103491E-2</v>
      </c>
      <c r="N13" s="128">
        <v>7.5600624217748686</v>
      </c>
      <c r="O13" s="129">
        <v>23496359.508736379</v>
      </c>
      <c r="P13" s="128">
        <v>0.53525013952245148</v>
      </c>
      <c r="Q13" s="128">
        <v>4327624.6873257421</v>
      </c>
      <c r="R13" s="128">
        <v>66016941343.696541</v>
      </c>
      <c r="S13" s="128">
        <v>42316.53161562133</v>
      </c>
      <c r="T13" s="128">
        <v>1.3568041349921736</v>
      </c>
      <c r="U13" s="128">
        <v>3815821.0541761462</v>
      </c>
      <c r="V13" s="128">
        <v>0.5224317436662318</v>
      </c>
      <c r="W13" s="128">
        <v>9.3641036737401352E-3</v>
      </c>
      <c r="X13" s="128">
        <v>6.9791486580130453</v>
      </c>
      <c r="Y13" s="129">
        <v>26357334.6518411</v>
      </c>
      <c r="Z13" s="128">
        <v>0.51728085420781789</v>
      </c>
      <c r="AA13" s="128">
        <v>525.03003889580327</v>
      </c>
      <c r="AB13" s="128">
        <v>1243.9683900828004</v>
      </c>
      <c r="AC13" s="128">
        <v>-6124.680099623175</v>
      </c>
      <c r="AD13" s="128">
        <v>-19783.856057896777</v>
      </c>
      <c r="AE13" s="128">
        <v>-3621.2615180738849</v>
      </c>
      <c r="AF13" s="128">
        <v>0.32665259697306326</v>
      </c>
      <c r="AG13" s="128">
        <v>3.8384387110619103E-3</v>
      </c>
      <c r="AH13" s="128">
        <v>4.9741725420974952</v>
      </c>
      <c r="AI13" s="129">
        <v>85652966.418515846</v>
      </c>
      <c r="AJ13" s="128">
        <v>0.32636905235616315</v>
      </c>
      <c r="AK13" s="128">
        <v>0.42329148363806945</v>
      </c>
      <c r="AL13" s="128">
        <v>8.2889466750136909E-3</v>
      </c>
      <c r="AM13" s="128">
        <v>5.5891869205618496</v>
      </c>
      <c r="AN13" s="129">
        <v>86735872.283561707</v>
      </c>
      <c r="AO13" s="128">
        <v>0.36656158865887256</v>
      </c>
      <c r="AP13" s="128">
        <v>0.34797024768011903</v>
      </c>
      <c r="AQ13" s="128">
        <v>5.9564890799874183E-3</v>
      </c>
      <c r="AR13" s="128">
        <v>4.7691412224177547</v>
      </c>
      <c r="AS13" s="129">
        <v>165026192.14926496</v>
      </c>
      <c r="AT13" s="128">
        <v>0.29377452643018298</v>
      </c>
      <c r="AU13" s="128">
        <v>1.2063308436212314</v>
      </c>
      <c r="AV13" s="128">
        <v>4.1949975756791394E-2</v>
      </c>
      <c r="AW13" s="128">
        <v>12.899965340634644</v>
      </c>
      <c r="AX13" s="129">
        <v>3847464.3800560692</v>
      </c>
      <c r="AY13" s="128">
        <v>1.1850351165593906</v>
      </c>
      <c r="AZ13" s="128">
        <v>4.3260984239466937</v>
      </c>
      <c r="BA13" s="128">
        <v>0.40558693326427919</v>
      </c>
      <c r="BB13" s="128">
        <v>31.008092233117665</v>
      </c>
      <c r="BC13" s="129">
        <v>432992.43093578471</v>
      </c>
      <c r="BD13" s="128">
        <v>3.4488968432188969</v>
      </c>
      <c r="BE13" s="128">
        <v>4.1619967539312999</v>
      </c>
      <c r="BF13" s="128">
        <v>0.25997733201323903</v>
      </c>
      <c r="BG13" s="128">
        <v>33.297494719977863</v>
      </c>
      <c r="BH13" s="129">
        <v>225919.28149364254</v>
      </c>
      <c r="BI13" s="128">
        <v>4.1544282119434488</v>
      </c>
      <c r="BJ13" s="128">
        <v>174797.47507298292</v>
      </c>
      <c r="BK13" s="129">
        <v>148689404.25424647</v>
      </c>
      <c r="BL13" s="128">
        <v>8162.1953655420584</v>
      </c>
      <c r="BM13" s="128">
        <v>9.112625837506199</v>
      </c>
      <c r="BN13" s="128">
        <v>112597.88795387556</v>
      </c>
      <c r="BO13" s="128">
        <v>11.443443455882436</v>
      </c>
      <c r="BP13" s="128">
        <v>1.3353786050337204</v>
      </c>
      <c r="BQ13" s="128">
        <v>59.892380239856891</v>
      </c>
      <c r="BR13" s="129">
        <v>37182.205253851549</v>
      </c>
      <c r="BS13" s="128">
        <v>9.232116837944508</v>
      </c>
      <c r="BT13" s="128">
        <v>443.7051745675443</v>
      </c>
      <c r="BU13" s="128">
        <v>401.2815793565685</v>
      </c>
      <c r="BV13" s="128">
        <v>479.04526540646287</v>
      </c>
      <c r="BW13" s="128">
        <v>612.9726954484122</v>
      </c>
      <c r="BX13" s="128">
        <v>425.81726159370459</v>
      </c>
      <c r="BY13" s="128">
        <v>190.34620315221702</v>
      </c>
      <c r="BZ13" s="128">
        <v>75.95681154792868</v>
      </c>
      <c r="CA13" s="128">
        <v>313.24474316915411</v>
      </c>
      <c r="CB13" s="128">
        <v>1346.616558601399</v>
      </c>
      <c r="CC13" s="128">
        <v>185.33693793916422</v>
      </c>
      <c r="CD13" s="128">
        <v>4.2566960972534513</v>
      </c>
      <c r="CE13" s="128">
        <v>0.26256926139160347</v>
      </c>
      <c r="CF13" s="128">
        <v>34.028662815764072</v>
      </c>
      <c r="CG13" s="129">
        <v>264874.31791044195</v>
      </c>
      <c r="CH13" s="128">
        <v>4.2143057523160721</v>
      </c>
      <c r="CI13" s="128">
        <v>3.1169426687280053</v>
      </c>
      <c r="CJ13" s="128">
        <v>0.22792258632881995</v>
      </c>
      <c r="CK13" s="128">
        <v>25.33462056725142</v>
      </c>
      <c r="CL13" s="129">
        <v>701519.87976787123</v>
      </c>
      <c r="CM13" s="128">
        <v>2.5455346957859213</v>
      </c>
      <c r="CN13" s="128">
        <v>301.11038280193458</v>
      </c>
      <c r="CO13" s="128">
        <v>180.56357244886374</v>
      </c>
      <c r="CP13" s="128">
        <v>396.11782438146457</v>
      </c>
      <c r="CQ13" s="128">
        <v>845.58800883640868</v>
      </c>
      <c r="CR13" s="128">
        <v>295.38876099436504</v>
      </c>
      <c r="CS13" s="128">
        <v>3.039034321995997</v>
      </c>
      <c r="CT13" s="128">
        <v>0.1579416484420432</v>
      </c>
      <c r="CU13" s="128">
        <v>27.187100889545405</v>
      </c>
      <c r="CV13" s="129">
        <v>374340.76527469349</v>
      </c>
      <c r="CW13" s="130">
        <v>3.0103830226901414</v>
      </c>
      <c r="CX13" s="140">
        <v>152439</v>
      </c>
      <c r="CY13" s="140">
        <v>1026.917193831961</v>
      </c>
      <c r="CZ13" s="140">
        <v>12263328.104088675</v>
      </c>
      <c r="DA13" s="140">
        <v>136.31778712859864</v>
      </c>
      <c r="DB13" s="140">
        <v>21.937718882629408</v>
      </c>
      <c r="DC13" s="140">
        <v>51.458773020940654</v>
      </c>
      <c r="DD13" s="140">
        <v>24300</v>
      </c>
      <c r="DE13" s="140">
        <v>23522</v>
      </c>
      <c r="DF13" s="140">
        <v>286.00459651148702</v>
      </c>
      <c r="DG13" s="140">
        <v>75.531567555607268</v>
      </c>
      <c r="DH13" s="140">
        <v>49.77921172749349</v>
      </c>
      <c r="DI13" s="140">
        <v>16.033622734828938</v>
      </c>
      <c r="DJ13" s="140">
        <v>2.337576879084581</v>
      </c>
      <c r="DK13" s="140">
        <v>2.9260899771107067</v>
      </c>
      <c r="DL13" s="140">
        <v>3.8844431794452516</v>
      </c>
      <c r="DM13" s="140">
        <v>3.5262480430446708</v>
      </c>
      <c r="DN13" s="140">
        <v>528</v>
      </c>
      <c r="DO13" s="140">
        <v>408</v>
      </c>
      <c r="DP13" s="140">
        <v>570</v>
      </c>
      <c r="DQ13" s="140">
        <v>350</v>
      </c>
      <c r="DR13" s="140">
        <v>55.125</v>
      </c>
      <c r="DS13" s="140">
        <v>13.047857142857142</v>
      </c>
      <c r="DT13" s="140">
        <v>219.06149368333016</v>
      </c>
      <c r="DU13" s="140">
        <v>43.89759229637783</v>
      </c>
      <c r="DV13" s="140">
        <v>22.044969083651296</v>
      </c>
      <c r="DW13" s="140">
        <v>6.2516871486232937</v>
      </c>
      <c r="DX13" s="140">
        <v>0.90977553601718131</v>
      </c>
      <c r="DY13" s="140">
        <v>0.95322741946258494</v>
      </c>
      <c r="DZ13" s="140">
        <v>1.0010957702615801</v>
      </c>
      <c r="EA13" s="140">
        <v>253.79919846653553</v>
      </c>
      <c r="EB13" s="140">
        <v>56.261744523095317</v>
      </c>
      <c r="EC13" s="140">
        <v>31.813111387157072</v>
      </c>
      <c r="ED13" s="140">
        <v>8.5585314195388715</v>
      </c>
      <c r="EE13" s="140">
        <v>1.3495999200413968</v>
      </c>
      <c r="EF13" s="140">
        <v>1.4169824163882967</v>
      </c>
      <c r="EG13" s="140">
        <v>1.670525178852073</v>
      </c>
      <c r="EH13" s="140">
        <v>4081.5626932599544</v>
      </c>
      <c r="EI13" s="140">
        <v>2045.9682528405338</v>
      </c>
      <c r="EJ13" s="140">
        <v>2820.358824378096</v>
      </c>
      <c r="EK13" s="141">
        <v>1246228.1683746362</v>
      </c>
      <c r="EL13" s="141">
        <v>612951.98569941579</v>
      </c>
      <c r="EM13" s="141">
        <v>843099.45006895764</v>
      </c>
      <c r="EN13" s="140">
        <v>28.841943096426334</v>
      </c>
      <c r="EO13" s="140">
        <v>15.444342769789843</v>
      </c>
      <c r="EP13" s="140">
        <v>20.239361796714824</v>
      </c>
      <c r="EQ13" s="142">
        <v>52266</v>
      </c>
    </row>
    <row r="14" spans="1:147" x14ac:dyDescent="0.2">
      <c r="A14" s="83">
        <v>11</v>
      </c>
      <c r="B14" s="128">
        <v>16.891810058152753</v>
      </c>
      <c r="C14" s="128">
        <v>2.247913780419267</v>
      </c>
      <c r="D14" s="128">
        <v>80.958912450867501</v>
      </c>
      <c r="E14" s="128">
        <v>29776.09989788743</v>
      </c>
      <c r="F14" s="128">
        <v>13.418846410142049</v>
      </c>
      <c r="G14" s="128">
        <v>0.84964553720847413</v>
      </c>
      <c r="H14" s="128">
        <v>3.2339687982523735E-2</v>
      </c>
      <c r="I14" s="128">
        <v>8.9911328371215458</v>
      </c>
      <c r="J14" s="128">
        <v>22704502.302134641</v>
      </c>
      <c r="K14" s="128">
        <v>0.69647891117922578</v>
      </c>
      <c r="L14" s="128">
        <v>0.70628737288160237</v>
      </c>
      <c r="M14" s="128">
        <v>2.5827568902013438E-2</v>
      </c>
      <c r="N14" s="128">
        <v>7.5331821670861991</v>
      </c>
      <c r="O14" s="129">
        <v>47868022.82795129</v>
      </c>
      <c r="P14" s="128">
        <v>0.53004568503046279</v>
      </c>
      <c r="Q14" s="128">
        <v>7840520.9268864319</v>
      </c>
      <c r="R14" s="128">
        <v>66016941343.696541</v>
      </c>
      <c r="S14" s="128">
        <v>60852.825192220625</v>
      </c>
      <c r="T14" s="128">
        <v>1.3027031856911901</v>
      </c>
      <c r="U14" s="128">
        <v>6986772.0813312111</v>
      </c>
      <c r="V14" s="128">
        <v>0.51112894780669427</v>
      </c>
      <c r="W14" s="128">
        <v>9.3543033606011284E-3</v>
      </c>
      <c r="X14" s="128">
        <v>6.7344862416971409</v>
      </c>
      <c r="Y14" s="129">
        <v>50416515.764107123</v>
      </c>
      <c r="Z14" s="128">
        <v>0.50605335009818186</v>
      </c>
      <c r="AA14" s="128">
        <v>670.19325539217334</v>
      </c>
      <c r="AB14" s="128">
        <v>1921.5148461101355</v>
      </c>
      <c r="AC14" s="128">
        <v>71191.650990000009</v>
      </c>
      <c r="AD14" s="128">
        <v>132651.866832</v>
      </c>
      <c r="AE14" s="128">
        <v>54218.233229999998</v>
      </c>
      <c r="AF14" s="128">
        <v>0.32379200276090903</v>
      </c>
      <c r="AG14" s="128">
        <v>3.8370033471454203E-3</v>
      </c>
      <c r="AH14" s="128">
        <v>4.9705002800230318</v>
      </c>
      <c r="AI14" s="129">
        <v>134320056.86272296</v>
      </c>
      <c r="AJ14" s="128">
        <v>0.32351440817096067</v>
      </c>
      <c r="AK14" s="128">
        <v>0.41894933271468537</v>
      </c>
      <c r="AL14" s="128">
        <v>8.2846713254734802E-3</v>
      </c>
      <c r="AM14" s="128">
        <v>5.5273488415616878</v>
      </c>
      <c r="AN14" s="129">
        <v>158684784.09387124</v>
      </c>
      <c r="AO14" s="128">
        <v>0.36257649496372668</v>
      </c>
      <c r="AP14" s="128">
        <v>0.34529657374174055</v>
      </c>
      <c r="AQ14" s="128">
        <v>5.9545496964333242E-3</v>
      </c>
      <c r="AR14" s="128">
        <v>4.7276091688318012</v>
      </c>
      <c r="AS14" s="129">
        <v>315460663.9090445</v>
      </c>
      <c r="AT14" s="128">
        <v>0.29124114230890435</v>
      </c>
      <c r="AU14" s="128">
        <v>1.1854650697263014</v>
      </c>
      <c r="AV14" s="128">
        <v>4.1860945552798179E-2</v>
      </c>
      <c r="AW14" s="128">
        <v>12.896063298165396</v>
      </c>
      <c r="AX14" s="129">
        <v>6346972.438129562</v>
      </c>
      <c r="AY14" s="128">
        <v>1.1645920090406818</v>
      </c>
      <c r="AZ14" s="128">
        <v>4.2944617537781475</v>
      </c>
      <c r="BA14" s="128">
        <v>0.40446519257058822</v>
      </c>
      <c r="BB14" s="128">
        <v>31.756181435425518</v>
      </c>
      <c r="BC14" s="129">
        <v>721096.850127285</v>
      </c>
      <c r="BD14" s="128">
        <v>3.3848782318592425</v>
      </c>
      <c r="BE14" s="128">
        <v>4.1578212815730078</v>
      </c>
      <c r="BF14" s="128">
        <v>0.25826311112890599</v>
      </c>
      <c r="BG14" s="128">
        <v>34.940470368823391</v>
      </c>
      <c r="BH14" s="129">
        <v>309598.14810106752</v>
      </c>
      <c r="BI14" s="128">
        <v>4.1498140971917099</v>
      </c>
      <c r="BJ14" s="128">
        <v>270545.29497088789</v>
      </c>
      <c r="BK14" s="129">
        <v>305204769.34785265</v>
      </c>
      <c r="BL14" s="128">
        <v>10821.07195390471</v>
      </c>
      <c r="BM14" s="128">
        <v>8.8127418459712121</v>
      </c>
      <c r="BN14" s="128">
        <v>174913.39105351278</v>
      </c>
      <c r="BO14" s="128">
        <v>11.868578032583684</v>
      </c>
      <c r="BP14" s="128">
        <v>1.3105589269886093</v>
      </c>
      <c r="BQ14" s="128">
        <v>65.915007521425125</v>
      </c>
      <c r="BR14" s="129">
        <v>47948.126714913589</v>
      </c>
      <c r="BS14" s="128">
        <v>9.8353055893522026</v>
      </c>
      <c r="BT14" s="128">
        <v>567.09478463766948</v>
      </c>
      <c r="BU14" s="128">
        <v>571.86409890943048</v>
      </c>
      <c r="BV14" s="128">
        <v>578.03029034031385</v>
      </c>
      <c r="BW14" s="128">
        <v>607.21554404182496</v>
      </c>
      <c r="BX14" s="128">
        <v>546.61770447117499</v>
      </c>
      <c r="BY14" s="128">
        <v>192.62139539799404</v>
      </c>
      <c r="BZ14" s="128">
        <v>68.846654998648745</v>
      </c>
      <c r="CA14" s="128">
        <v>335.93819548118336</v>
      </c>
      <c r="CB14" s="128">
        <v>1695.8216044940204</v>
      </c>
      <c r="CC14" s="128">
        <v>188.35312628569116</v>
      </c>
      <c r="CD14" s="128">
        <v>4.287368606025078</v>
      </c>
      <c r="CE14" s="128">
        <v>0.26093875282813001</v>
      </c>
      <c r="CF14" s="128">
        <v>36.104551192253204</v>
      </c>
      <c r="CG14" s="129">
        <v>333264.39349139429</v>
      </c>
      <c r="CH14" s="128">
        <v>4.2520028336688567</v>
      </c>
      <c r="CI14" s="128">
        <v>2.9682098834529942</v>
      </c>
      <c r="CJ14" s="128">
        <v>0.22541125044709501</v>
      </c>
      <c r="CK14" s="128">
        <v>24.695573742405927</v>
      </c>
      <c r="CL14" s="129">
        <v>1354154.4167208131</v>
      </c>
      <c r="CM14" s="128">
        <v>2.4029977731403003</v>
      </c>
      <c r="CN14" s="128">
        <v>346.13037321051934</v>
      </c>
      <c r="CO14" s="128">
        <v>208.08110476419654</v>
      </c>
      <c r="CP14" s="128">
        <v>453.30170452735882</v>
      </c>
      <c r="CQ14" s="128">
        <v>931.14244743567633</v>
      </c>
      <c r="CR14" s="128">
        <v>341.1113651491832</v>
      </c>
      <c r="CS14" s="128">
        <v>2.8908658666481033</v>
      </c>
      <c r="CT14" s="128">
        <v>0.1556742669053639</v>
      </c>
      <c r="CU14" s="128">
        <v>27.066284826770797</v>
      </c>
      <c r="CV14" s="129">
        <v>590061.57698250085</v>
      </c>
      <c r="CW14" s="130">
        <v>2.8643823751884181</v>
      </c>
      <c r="CX14" s="140">
        <v>250527</v>
      </c>
      <c r="CY14" s="140">
        <v>1183.4981910574948</v>
      </c>
      <c r="CZ14" s="140">
        <v>21923367.760522403</v>
      </c>
      <c r="DA14" s="140">
        <v>147.05571519759923</v>
      </c>
      <c r="DB14" s="140">
        <v>24.760466548871655</v>
      </c>
      <c r="DC14" s="140">
        <v>50.268626319234329</v>
      </c>
      <c r="DD14" s="140">
        <v>26316</v>
      </c>
      <c r="DE14" s="140">
        <v>24738</v>
      </c>
      <c r="DF14" s="140">
        <v>313.01314269473335</v>
      </c>
      <c r="DG14" s="140">
        <v>87.377136622779574</v>
      </c>
      <c r="DH14" s="140">
        <v>50.810327840853546</v>
      </c>
      <c r="DI14" s="140">
        <v>18.639928860523014</v>
      </c>
      <c r="DJ14" s="140">
        <v>2.1334242923847899</v>
      </c>
      <c r="DK14" s="140">
        <v>3.0611442653610963</v>
      </c>
      <c r="DL14" s="140">
        <v>4.1200386348936435</v>
      </c>
      <c r="DM14" s="140">
        <v>3.7098009862230539</v>
      </c>
      <c r="DN14" s="140">
        <v>600</v>
      </c>
      <c r="DO14" s="140">
        <v>472</v>
      </c>
      <c r="DP14" s="140">
        <v>590</v>
      </c>
      <c r="DQ14" s="140">
        <v>390</v>
      </c>
      <c r="DR14" s="140">
        <v>62.78125</v>
      </c>
      <c r="DS14" s="140">
        <v>17.009999999999998</v>
      </c>
      <c r="DT14" s="140">
        <v>240.19670114748067</v>
      </c>
      <c r="DU14" s="140">
        <v>51.362881717646765</v>
      </c>
      <c r="DV14" s="140">
        <v>22.712751821794932</v>
      </c>
      <c r="DW14" s="140">
        <v>7.2527269627815354</v>
      </c>
      <c r="DX14" s="140">
        <v>0.84853049625790389</v>
      </c>
      <c r="DY14" s="140">
        <v>1.0001446663424618</v>
      </c>
      <c r="DZ14" s="140">
        <v>1.0539570167951968</v>
      </c>
      <c r="EA14" s="140">
        <v>277.76646142896499</v>
      </c>
      <c r="EB14" s="140">
        <v>65.085239151315207</v>
      </c>
      <c r="EC14" s="140">
        <v>32.472081479873488</v>
      </c>
      <c r="ED14" s="140">
        <v>9.94974245366374</v>
      </c>
      <c r="EE14" s="140">
        <v>1.2317324320663363</v>
      </c>
      <c r="EF14" s="140">
        <v>1.4823835329655801</v>
      </c>
      <c r="EG14" s="140">
        <v>1.7718442411136217</v>
      </c>
      <c r="EH14" s="140">
        <v>4695.7035626865199</v>
      </c>
      <c r="EI14" s="140">
        <v>2371.4364486312988</v>
      </c>
      <c r="EJ14" s="140">
        <v>3244.7300151866384</v>
      </c>
      <c r="EK14" s="141">
        <v>1546209.3417304559</v>
      </c>
      <c r="EL14" s="141">
        <v>772195.85266814125</v>
      </c>
      <c r="EM14" s="141">
        <v>1046042.995003582</v>
      </c>
      <c r="EN14" s="140">
        <v>30.255746534981405</v>
      </c>
      <c r="EO14" s="140">
        <v>16.124028251339944</v>
      </c>
      <c r="EP14" s="140">
        <v>21.23147523396452</v>
      </c>
      <c r="EQ14" s="142">
        <v>67146</v>
      </c>
    </row>
    <row r="15" spans="1:147" x14ac:dyDescent="0.2">
      <c r="A15" s="83">
        <v>12</v>
      </c>
      <c r="B15" s="128">
        <v>15.910528343064755</v>
      </c>
      <c r="C15" s="128">
        <v>2.1847882469812672</v>
      </c>
      <c r="D15" s="128">
        <v>77.0248799407875</v>
      </c>
      <c r="E15" s="128">
        <v>29512.16274417191</v>
      </c>
      <c r="F15" s="128">
        <v>12.52132948149405</v>
      </c>
      <c r="G15" s="128">
        <v>0.85773496290447393</v>
      </c>
      <c r="H15" s="128">
        <v>3.2367912702523739E-2</v>
      </c>
      <c r="I15" s="128">
        <v>8.9386125481135466</v>
      </c>
      <c r="J15" s="128">
        <v>22626508.109035134</v>
      </c>
      <c r="K15" s="128">
        <v>0.70361673523522572</v>
      </c>
      <c r="L15" s="128">
        <v>0.71243353914560226</v>
      </c>
      <c r="M15" s="128">
        <v>2.5843947174013442E-2</v>
      </c>
      <c r="N15" s="128">
        <v>7.5010182186301986</v>
      </c>
      <c r="O15" s="129">
        <v>47721344.311129622</v>
      </c>
      <c r="P15" s="128">
        <v>0.53475787735046276</v>
      </c>
      <c r="Q15" s="128">
        <v>7802888.8417426087</v>
      </c>
      <c r="R15" s="128">
        <v>66016941343.696541</v>
      </c>
      <c r="S15" s="128">
        <v>59923.933999101966</v>
      </c>
      <c r="T15" s="128">
        <v>1.3442973021631901</v>
      </c>
      <c r="U15" s="128">
        <v>6951284.2708287928</v>
      </c>
      <c r="V15" s="128">
        <v>0.52113987588069421</v>
      </c>
      <c r="W15" s="128">
        <v>9.3640750926011276E-3</v>
      </c>
      <c r="X15" s="128">
        <v>6.8442882117991424</v>
      </c>
      <c r="Y15" s="129">
        <v>50261396.467451587</v>
      </c>
      <c r="Z15" s="128">
        <v>0.51601705618618188</v>
      </c>
      <c r="AA15" s="128">
        <v>647.96131834399534</v>
      </c>
      <c r="AB15" s="128">
        <v>1858.8758561889515</v>
      </c>
      <c r="AC15" s="128">
        <v>71191.650990000009</v>
      </c>
      <c r="AD15" s="128">
        <v>132651.866832</v>
      </c>
      <c r="AE15" s="128">
        <v>54218.233229999998</v>
      </c>
      <c r="AF15" s="128">
        <v>0.32647243862890901</v>
      </c>
      <c r="AG15" s="128">
        <v>3.8384372631454205E-3</v>
      </c>
      <c r="AH15" s="128">
        <v>4.9665771138470314</v>
      </c>
      <c r="AI15" s="129">
        <v>134076828.43374468</v>
      </c>
      <c r="AJ15" s="128">
        <v>0.3261889213949607</v>
      </c>
      <c r="AK15" s="128">
        <v>0.42279232910268538</v>
      </c>
      <c r="AL15" s="128">
        <v>8.288935193473481E-3</v>
      </c>
      <c r="AM15" s="128">
        <v>5.5345807932116884</v>
      </c>
      <c r="AN15" s="129">
        <v>158391539.58025992</v>
      </c>
      <c r="AO15" s="128">
        <v>0.3661798083917267</v>
      </c>
      <c r="AP15" s="128">
        <v>0.34769056439374058</v>
      </c>
      <c r="AQ15" s="128">
        <v>5.956485104433324E-3</v>
      </c>
      <c r="AR15" s="128">
        <v>4.7283454532078011</v>
      </c>
      <c r="AS15" s="129">
        <v>314982671.19671488</v>
      </c>
      <c r="AT15" s="128">
        <v>0.29357028352090431</v>
      </c>
      <c r="AU15" s="128">
        <v>1.2005370978363015</v>
      </c>
      <c r="AV15" s="128">
        <v>4.1948840936798175E-2</v>
      </c>
      <c r="AW15" s="128">
        <v>12.778436800165396</v>
      </c>
      <c r="AX15" s="129">
        <v>6320337.9164272752</v>
      </c>
      <c r="AY15" s="128">
        <v>1.1794578773546818</v>
      </c>
      <c r="AZ15" s="128">
        <v>4.2720207739721481</v>
      </c>
      <c r="BA15" s="128">
        <v>0.40522179421858817</v>
      </c>
      <c r="BB15" s="128">
        <v>31.010090743913523</v>
      </c>
      <c r="BC15" s="129">
        <v>715338.63289505558</v>
      </c>
      <c r="BD15" s="128">
        <v>3.4034552954432424</v>
      </c>
      <c r="BE15" s="128">
        <v>4.1515605905650075</v>
      </c>
      <c r="BF15" s="128">
        <v>0.25987730134890602</v>
      </c>
      <c r="BG15" s="128">
        <v>34.094449394059389</v>
      </c>
      <c r="BH15" s="129">
        <v>306845.77504469757</v>
      </c>
      <c r="BI15" s="128">
        <v>4.1436887131217102</v>
      </c>
      <c r="BJ15" s="128">
        <v>267895.00845398201</v>
      </c>
      <c r="BK15" s="129">
        <v>304762450.47793454</v>
      </c>
      <c r="BL15" s="128">
        <v>10610.841301956334</v>
      </c>
      <c r="BM15" s="128">
        <v>8.8165128797872114</v>
      </c>
      <c r="BN15" s="128">
        <v>173022.29559880777</v>
      </c>
      <c r="BO15" s="128">
        <v>11.641559579313686</v>
      </c>
      <c r="BP15" s="128">
        <v>1.3310723219886094</v>
      </c>
      <c r="BQ15" s="128">
        <v>63.704243355865117</v>
      </c>
      <c r="BR15" s="129">
        <v>47289.566155624903</v>
      </c>
      <c r="BS15" s="128">
        <v>9.5174443699122033</v>
      </c>
      <c r="BT15" s="128">
        <v>537.38827849102154</v>
      </c>
      <c r="BU15" s="128">
        <v>528.7753065773345</v>
      </c>
      <c r="BV15" s="128">
        <v>554.99693206916186</v>
      </c>
      <c r="BW15" s="128">
        <v>606.67366811398495</v>
      </c>
      <c r="BX15" s="128">
        <v>517.025857348415</v>
      </c>
      <c r="BY15" s="128">
        <v>191.779908357784</v>
      </c>
      <c r="BZ15" s="128">
        <v>71.108327123520723</v>
      </c>
      <c r="CA15" s="128">
        <v>330.11834653057537</v>
      </c>
      <c r="CB15" s="128">
        <v>1624.1031426571185</v>
      </c>
      <c r="CC15" s="128">
        <v>187.51364248208915</v>
      </c>
      <c r="CD15" s="128">
        <v>4.2639981730250778</v>
      </c>
      <c r="CE15" s="128">
        <v>0.26248658741012998</v>
      </c>
      <c r="CF15" s="128">
        <v>35.146108913403204</v>
      </c>
      <c r="CG15" s="129">
        <v>330672.76297207427</v>
      </c>
      <c r="CH15" s="128">
        <v>4.2243553271688565</v>
      </c>
      <c r="CI15" s="128">
        <v>3.0517350131829941</v>
      </c>
      <c r="CJ15" s="128">
        <v>0.22772095544709497</v>
      </c>
      <c r="CK15" s="128">
        <v>24.69766150997593</v>
      </c>
      <c r="CL15" s="129">
        <v>1340423.4139600871</v>
      </c>
      <c r="CM15" s="128">
        <v>2.4969501570283006</v>
      </c>
      <c r="CN15" s="128">
        <v>334.17878075724934</v>
      </c>
      <c r="CO15" s="128">
        <v>199.41379305872454</v>
      </c>
      <c r="CP15" s="128">
        <v>439.40302861887079</v>
      </c>
      <c r="CQ15" s="128">
        <v>910.98105502027636</v>
      </c>
      <c r="CR15" s="128">
        <v>329.02207758329922</v>
      </c>
      <c r="CS15" s="128">
        <v>2.9956770585761037</v>
      </c>
      <c r="CT15" s="128">
        <v>0.15785708205736393</v>
      </c>
      <c r="CU15" s="128">
        <v>27.054656054470797</v>
      </c>
      <c r="CV15" s="129">
        <v>583490.20453163749</v>
      </c>
      <c r="CW15" s="130">
        <v>2.967764929144419</v>
      </c>
      <c r="CX15" s="140">
        <v>247599</v>
      </c>
      <c r="CY15" s="140">
        <v>1146.7519750674946</v>
      </c>
      <c r="CZ15" s="140">
        <v>21848381.436607756</v>
      </c>
      <c r="DA15" s="140">
        <v>143.23999449831922</v>
      </c>
      <c r="DB15" s="140">
        <v>24.073073854113659</v>
      </c>
      <c r="DC15" s="140">
        <v>49.141101360002324</v>
      </c>
      <c r="DD15" s="140">
        <v>26028</v>
      </c>
      <c r="DE15" s="140">
        <v>24358</v>
      </c>
      <c r="DF15" s="140">
        <v>304.55173127959739</v>
      </c>
      <c r="DG15" s="140">
        <v>83.301547577227566</v>
      </c>
      <c r="DH15" s="140">
        <v>50.002737241401547</v>
      </c>
      <c r="DI15" s="140">
        <v>15.947225073283011</v>
      </c>
      <c r="DJ15" s="140">
        <v>2.2714952354847902</v>
      </c>
      <c r="DK15" s="140">
        <v>2.758394897025096</v>
      </c>
      <c r="DL15" s="140">
        <v>3.8043965437056437</v>
      </c>
      <c r="DM15" s="140">
        <v>3.5372797437830541</v>
      </c>
      <c r="DN15" s="140">
        <v>584</v>
      </c>
      <c r="DO15" s="140">
        <v>456</v>
      </c>
      <c r="DP15" s="140">
        <v>570</v>
      </c>
      <c r="DQ15" s="140">
        <v>350</v>
      </c>
      <c r="DR15" s="140">
        <v>59.71875</v>
      </c>
      <c r="DS15" s="140">
        <v>15.780000000000001</v>
      </c>
      <c r="DT15" s="140">
        <v>233.46982962187064</v>
      </c>
      <c r="DU15" s="140">
        <v>48.430455785938769</v>
      </c>
      <c r="DV15" s="140">
        <v>22.372091228068932</v>
      </c>
      <c r="DW15" s="140">
        <v>6.3024719420775348</v>
      </c>
      <c r="DX15" s="140">
        <v>0.89321123714190409</v>
      </c>
      <c r="DY15" s="140">
        <v>0.91796997449046192</v>
      </c>
      <c r="DZ15" s="140">
        <v>0.98817324962519681</v>
      </c>
      <c r="EA15" s="140">
        <v>270.25784282195298</v>
      </c>
      <c r="EB15" s="140">
        <v>62.049425688379202</v>
      </c>
      <c r="EC15" s="140">
        <v>31.955963027933485</v>
      </c>
      <c r="ED15" s="140">
        <v>8.5124135138637396</v>
      </c>
      <c r="EE15" s="140">
        <v>1.3114476856843362</v>
      </c>
      <c r="EF15" s="140">
        <v>1.3357747359495802</v>
      </c>
      <c r="EG15" s="140">
        <v>1.6361007029856216</v>
      </c>
      <c r="EH15" s="140">
        <v>4608.7134358156263</v>
      </c>
      <c r="EI15" s="140">
        <v>2323.610224676499</v>
      </c>
      <c r="EJ15" s="140">
        <v>3184.6198587607087</v>
      </c>
      <c r="EK15" s="141">
        <v>1536406.5375258622</v>
      </c>
      <c r="EL15" s="141">
        <v>766885.24261711177</v>
      </c>
      <c r="EM15" s="141">
        <v>1039411.1927030403</v>
      </c>
      <c r="EN15" s="140">
        <v>30.088633982698674</v>
      </c>
      <c r="EO15" s="140">
        <v>16.040093644439999</v>
      </c>
      <c r="EP15" s="140">
        <v>21.114206733880636</v>
      </c>
      <c r="EQ15" s="142">
        <v>66154</v>
      </c>
    </row>
    <row r="16" spans="1:147" x14ac:dyDescent="0.2">
      <c r="A16" s="83">
        <v>13</v>
      </c>
      <c r="B16" s="128">
        <v>24.666838675263719</v>
      </c>
      <c r="C16" s="128">
        <v>2.7092797716858881</v>
      </c>
      <c r="D16" s="128">
        <v>123.09879775032428</v>
      </c>
      <c r="E16" s="128">
        <v>46136.407899297141</v>
      </c>
      <c r="F16" s="128">
        <v>19.725737651709863</v>
      </c>
      <c r="G16" s="128">
        <v>0.81380662437970208</v>
      </c>
      <c r="H16" s="128">
        <v>3.2253839389980596E-2</v>
      </c>
      <c r="I16" s="128">
        <v>8.9212235100006225</v>
      </c>
      <c r="J16" s="128">
        <v>97576363.675642267</v>
      </c>
      <c r="K16" s="128">
        <v>0.67268484887828994</v>
      </c>
      <c r="L16" s="128">
        <v>0.68022121723968099</v>
      </c>
      <c r="M16" s="128">
        <v>2.577140003475379E-2</v>
      </c>
      <c r="N16" s="128">
        <v>7.5155389588710362</v>
      </c>
      <c r="O16" s="129">
        <v>182823712.87101024</v>
      </c>
      <c r="P16" s="128">
        <v>0.51851833676050385</v>
      </c>
      <c r="Q16" s="128">
        <v>33205988.410448827</v>
      </c>
      <c r="R16" s="128">
        <v>66016941343.696541</v>
      </c>
      <c r="S16" s="128">
        <v>153487.49557296108</v>
      </c>
      <c r="T16" s="128">
        <v>1.213685934973709</v>
      </c>
      <c r="U16" s="128">
        <v>29812391.862867054</v>
      </c>
      <c r="V16" s="128">
        <v>0.49043297912514089</v>
      </c>
      <c r="W16" s="128">
        <v>9.3441150300424859E-3</v>
      </c>
      <c r="X16" s="128">
        <v>6.302651080857653</v>
      </c>
      <c r="Y16" s="129">
        <v>260158173.58340725</v>
      </c>
      <c r="Z16" s="128">
        <v>0.48571226796103273</v>
      </c>
      <c r="AA16" s="128">
        <v>1304.2406615979671</v>
      </c>
      <c r="AB16" s="128">
        <v>5062.3146617244875</v>
      </c>
      <c r="AC16" s="128">
        <v>71191.650990000009</v>
      </c>
      <c r="AD16" s="128">
        <v>132651.866832</v>
      </c>
      <c r="AE16" s="128">
        <v>54218.233229999998</v>
      </c>
      <c r="AF16" s="128">
        <v>0.31728515727339596</v>
      </c>
      <c r="AG16" s="128">
        <v>3.83493630754278E-3</v>
      </c>
      <c r="AH16" s="128">
        <v>5.0011658538295194</v>
      </c>
      <c r="AI16" s="129">
        <v>509319489.67138338</v>
      </c>
      <c r="AJ16" s="128">
        <v>0.31704100913622502</v>
      </c>
      <c r="AK16" s="128">
        <v>0.40630001975465269</v>
      </c>
      <c r="AL16" s="128">
        <v>8.2767064955911011E-3</v>
      </c>
      <c r="AM16" s="128">
        <v>5.312645209154816</v>
      </c>
      <c r="AN16" s="129">
        <v>802720134.41827989</v>
      </c>
      <c r="AO16" s="128">
        <v>0.35226374544366112</v>
      </c>
      <c r="AP16" s="128">
        <v>0.33690282980249164</v>
      </c>
      <c r="AQ16" s="128">
        <v>5.9504688037770592E-3</v>
      </c>
      <c r="AR16" s="128">
        <v>4.5847968605086571</v>
      </c>
      <c r="AS16" s="129">
        <v>1550139211.1839473</v>
      </c>
      <c r="AT16" s="128">
        <v>0.28492672968178079</v>
      </c>
      <c r="AU16" s="128">
        <v>1.1399600718489822</v>
      </c>
      <c r="AV16" s="128">
        <v>4.1706923340797189E-2</v>
      </c>
      <c r="AW16" s="128">
        <v>13.515715632770887</v>
      </c>
      <c r="AX16" s="129">
        <v>21508253.57042465</v>
      </c>
      <c r="AY16" s="128">
        <v>1.1202230446537877</v>
      </c>
      <c r="AZ16" s="128">
        <v>4.1035825074199064</v>
      </c>
      <c r="BA16" s="128">
        <v>0.39484182105760723</v>
      </c>
      <c r="BB16" s="128">
        <v>35.123578264235569</v>
      </c>
      <c r="BC16" s="129">
        <v>2361626.8652396826</v>
      </c>
      <c r="BD16" s="128">
        <v>3.2105347720510466</v>
      </c>
      <c r="BE16" s="128">
        <v>4.2040463790467522</v>
      </c>
      <c r="BF16" s="128">
        <v>0.25443537147188733</v>
      </c>
      <c r="BG16" s="128">
        <v>41.529946390153384</v>
      </c>
      <c r="BH16" s="129">
        <v>782279.30540873494</v>
      </c>
      <c r="BI16" s="128">
        <v>4.1975255405711192</v>
      </c>
      <c r="BJ16" s="128">
        <v>796784.68886826315</v>
      </c>
      <c r="BK16" s="129">
        <v>1759621938.9021232</v>
      </c>
      <c r="BL16" s="128">
        <v>22642.571980578796</v>
      </c>
      <c r="BM16" s="128">
        <v>8.1962982893613496</v>
      </c>
      <c r="BN16" s="128">
        <v>509169.08569651766</v>
      </c>
      <c r="BO16" s="128">
        <v>13.39658001712862</v>
      </c>
      <c r="BP16" s="128">
        <v>1.2902879362453588</v>
      </c>
      <c r="BQ16" s="128">
        <v>85.984336390621252</v>
      </c>
      <c r="BR16" s="129">
        <v>103469.92458194176</v>
      </c>
      <c r="BS16" s="128">
        <v>11.288025135527104</v>
      </c>
      <c r="BT16" s="128">
        <v>1208.4168309441432</v>
      </c>
      <c r="BU16" s="128">
        <v>1750.6709575468187</v>
      </c>
      <c r="BV16" s="128">
        <v>1026.9655468069784</v>
      </c>
      <c r="BW16" s="128">
        <v>692.44347737961994</v>
      </c>
      <c r="BX16" s="128">
        <v>1168.4786887060513</v>
      </c>
      <c r="BY16" s="128">
        <v>198.98253227432866</v>
      </c>
      <c r="BZ16" s="128">
        <v>52.0481229082338</v>
      </c>
      <c r="CA16" s="128">
        <v>414.13116463315362</v>
      </c>
      <c r="CB16" s="128">
        <v>4116.4161557188481</v>
      </c>
      <c r="CC16" s="128">
        <v>194.69139458156656</v>
      </c>
      <c r="CD16" s="128">
        <v>4.3633221728645744</v>
      </c>
      <c r="CE16" s="128">
        <v>0.25678111056365771</v>
      </c>
      <c r="CF16" s="128">
        <v>43.234977339005653</v>
      </c>
      <c r="CG16" s="129">
        <v>804649.22878342425</v>
      </c>
      <c r="CH16" s="128">
        <v>4.3322899687371965</v>
      </c>
      <c r="CI16" s="128">
        <v>2.5694184887598546</v>
      </c>
      <c r="CJ16" s="128">
        <v>0.21957781121337</v>
      </c>
      <c r="CK16" s="128">
        <v>23.387553516289572</v>
      </c>
      <c r="CL16" s="129">
        <v>6746892.9874644</v>
      </c>
      <c r="CM16" s="128">
        <v>2.1077416669114299</v>
      </c>
      <c r="CN16" s="128">
        <v>529.43734436607531</v>
      </c>
      <c r="CO16" s="128">
        <v>326.5569894928264</v>
      </c>
      <c r="CP16" s="128">
        <v>682.66138921943673</v>
      </c>
      <c r="CQ16" s="128">
        <v>1480.4720209084526</v>
      </c>
      <c r="CR16" s="128">
        <v>523.02788970443703</v>
      </c>
      <c r="CS16" s="128">
        <v>2.5695625723346778</v>
      </c>
      <c r="CT16" s="128">
        <v>0.15244821076613688</v>
      </c>
      <c r="CU16" s="128">
        <v>27.26924178936855</v>
      </c>
      <c r="CV16" s="129">
        <v>2266715.1148889894</v>
      </c>
      <c r="CW16" s="130">
        <v>2.5499563652360608</v>
      </c>
      <c r="CX16" s="140">
        <v>744627</v>
      </c>
      <c r="CY16" s="140">
        <v>2135.4503630165436</v>
      </c>
      <c r="CZ16" s="140">
        <v>82325919.004531622</v>
      </c>
      <c r="DA16" s="140">
        <v>182.02980381694158</v>
      </c>
      <c r="DB16" s="140">
        <v>27.890547476259002</v>
      </c>
      <c r="DC16" s="140">
        <v>45.890100861778407</v>
      </c>
      <c r="DD16" s="140">
        <v>48780</v>
      </c>
      <c r="DE16" s="140">
        <v>50274</v>
      </c>
      <c r="DF16" s="140">
        <v>423.82841136004885</v>
      </c>
      <c r="DG16" s="140">
        <v>127.65195402456693</v>
      </c>
      <c r="DH16" s="140">
        <v>80.51451692190571</v>
      </c>
      <c r="DI16" s="140">
        <v>30.646765368520867</v>
      </c>
      <c r="DJ16" s="140">
        <v>2.4172387067218573</v>
      </c>
      <c r="DK16" s="140">
        <v>3.7960713290905357</v>
      </c>
      <c r="DL16" s="140">
        <v>5.486897120258976</v>
      </c>
      <c r="DM16" s="140">
        <v>5.4213564565890291</v>
      </c>
      <c r="DN16" s="140">
        <v>888</v>
      </c>
      <c r="DO16" s="140">
        <v>792</v>
      </c>
      <c r="DP16" s="140">
        <v>1150</v>
      </c>
      <c r="DQ16" s="140">
        <v>930</v>
      </c>
      <c r="DR16" s="140">
        <v>86.388020833333343</v>
      </c>
      <c r="DS16" s="140">
        <v>18.217500000000001</v>
      </c>
      <c r="DT16" s="140">
        <v>300.66489688509193</v>
      </c>
      <c r="DU16" s="140">
        <v>64.593473027177154</v>
      </c>
      <c r="DV16" s="140">
        <v>29.455475144051533</v>
      </c>
      <c r="DW16" s="140">
        <v>9.4211328066276572</v>
      </c>
      <c r="DX16" s="140">
        <v>0.91437135458742957</v>
      </c>
      <c r="DY16" s="140">
        <v>1.1269285610671367</v>
      </c>
      <c r="DZ16" s="140">
        <v>1.1927462747055784</v>
      </c>
      <c r="EA16" s="140">
        <v>346.42250761647961</v>
      </c>
      <c r="EB16" s="140">
        <v>80.80346848463401</v>
      </c>
      <c r="EC16" s="140">
        <v>41.106907704269105</v>
      </c>
      <c r="ED16" s="140">
        <v>12.591989892443157</v>
      </c>
      <c r="EE16" s="140">
        <v>1.3263371491441911</v>
      </c>
      <c r="EF16" s="140">
        <v>1.6627220041336948</v>
      </c>
      <c r="EG16" s="140">
        <v>1.9997710512220979</v>
      </c>
      <c r="EH16" s="140">
        <v>8308.6279146991765</v>
      </c>
      <c r="EI16" s="140">
        <v>3307.717345796998</v>
      </c>
      <c r="EJ16" s="140">
        <v>4426.4086044305495</v>
      </c>
      <c r="EK16" s="141">
        <v>5165495.5117911538</v>
      </c>
      <c r="EL16" s="141">
        <v>1978639.4792229214</v>
      </c>
      <c r="EM16" s="141">
        <v>2661610.8504719506</v>
      </c>
      <c r="EN16" s="140">
        <v>27.590015475753802</v>
      </c>
      <c r="EO16" s="140">
        <v>12.677889292056612</v>
      </c>
      <c r="EP16" s="140">
        <v>15.937788053281102</v>
      </c>
      <c r="EQ16" s="142">
        <v>228966</v>
      </c>
    </row>
    <row r="17" spans="1:148" ht="14.25" customHeight="1" thickBot="1" x14ac:dyDescent="0.25">
      <c r="A17" s="83">
        <v>14</v>
      </c>
      <c r="B17" s="131">
        <v>19.178654545927721</v>
      </c>
      <c r="C17" s="131">
        <v>2.2551521930338883</v>
      </c>
      <c r="D17" s="131">
        <v>102.65381728456427</v>
      </c>
      <c r="E17" s="131">
        <v>44749.292044836024</v>
      </c>
      <c r="F17" s="131">
        <v>15.009907492733863</v>
      </c>
      <c r="G17" s="131">
        <v>0.85447990133170215</v>
      </c>
      <c r="H17" s="131">
        <v>3.2367618949980595E-2</v>
      </c>
      <c r="I17" s="131">
        <v>8.9131964978486238</v>
      </c>
      <c r="J17" s="131">
        <v>96819754.06708321</v>
      </c>
      <c r="K17" s="131">
        <v>0.70174422881428988</v>
      </c>
      <c r="L17" s="131">
        <v>0.71039492259168102</v>
      </c>
      <c r="M17" s="131">
        <v>2.5843797490753793E-2</v>
      </c>
      <c r="N17" s="131">
        <v>7.4950159015830353</v>
      </c>
      <c r="O17" s="132">
        <v>181704939.09676641</v>
      </c>
      <c r="P17" s="131">
        <v>0.53405302954050393</v>
      </c>
      <c r="Q17" s="131">
        <v>32848880.328784976</v>
      </c>
      <c r="R17" s="131">
        <v>66016941343.696541</v>
      </c>
      <c r="S17" s="131">
        <v>147229.67596562349</v>
      </c>
      <c r="T17" s="131">
        <v>1.3323883496077089</v>
      </c>
      <c r="U17" s="131">
        <v>29476664.581136167</v>
      </c>
      <c r="V17" s="131">
        <v>0.5196367055131409</v>
      </c>
      <c r="W17" s="131">
        <v>9.3640570860424859E-3</v>
      </c>
      <c r="X17" s="131">
        <v>6.6960175704836535</v>
      </c>
      <c r="Y17" s="132">
        <v>258428011.38825998</v>
      </c>
      <c r="Z17" s="131">
        <v>0.51454684546503271</v>
      </c>
      <c r="AA17" s="131">
        <v>1147.1709911800208</v>
      </c>
      <c r="AB17" s="131">
        <v>4519.1894126411116</v>
      </c>
      <c r="AC17" s="131">
        <v>71191.650990000009</v>
      </c>
      <c r="AD17" s="131">
        <v>132651.866832</v>
      </c>
      <c r="AE17" s="131">
        <v>54218.233229999998</v>
      </c>
      <c r="AF17" s="131">
        <v>0.32613330396539597</v>
      </c>
      <c r="AG17" s="131">
        <v>3.8384354715427804E-3</v>
      </c>
      <c r="AH17" s="131">
        <v>4.9759241810775183</v>
      </c>
      <c r="AI17" s="132">
        <v>507086313.1233567</v>
      </c>
      <c r="AJ17" s="131">
        <v>0.32585223960822507</v>
      </c>
      <c r="AK17" s="131">
        <v>0.42205716084665273</v>
      </c>
      <c r="AL17" s="131">
        <v>8.288924435591101E-3</v>
      </c>
      <c r="AM17" s="131">
        <v>5.4677041561648156</v>
      </c>
      <c r="AN17" s="132">
        <v>799231954.08850026</v>
      </c>
      <c r="AO17" s="131">
        <v>0.36563696319766115</v>
      </c>
      <c r="AP17" s="131">
        <v>0.34728544905449166</v>
      </c>
      <c r="AQ17" s="131">
        <v>5.9564812597770606E-3</v>
      </c>
      <c r="AR17" s="131">
        <v>4.6870206532066572</v>
      </c>
      <c r="AS17" s="132">
        <v>1544791284.3106472</v>
      </c>
      <c r="AT17" s="131">
        <v>0.29330289615778077</v>
      </c>
      <c r="AU17" s="131">
        <v>1.1947630920789822</v>
      </c>
      <c r="AV17" s="131">
        <v>4.1947893708797188E-2</v>
      </c>
      <c r="AW17" s="131">
        <v>13.035919600670887</v>
      </c>
      <c r="AX17" s="132">
        <v>21277730.460301433</v>
      </c>
      <c r="AY17" s="131">
        <v>1.1738897276437879</v>
      </c>
      <c r="AZ17" s="131">
        <v>4.2220137954599064</v>
      </c>
      <c r="BA17" s="131">
        <v>0.40479667843360723</v>
      </c>
      <c r="BB17" s="131">
        <v>32.756462447479571</v>
      </c>
      <c r="BC17" s="132">
        <v>2311620.6899240166</v>
      </c>
      <c r="BD17" s="131">
        <v>3.3622467202750466</v>
      </c>
      <c r="BE17" s="131">
        <v>4.1644077323367519</v>
      </c>
      <c r="BF17" s="131">
        <v>0.25972121038388735</v>
      </c>
      <c r="BG17" s="131">
        <v>37.633277380607382</v>
      </c>
      <c r="BH17" s="132">
        <v>762510.62033025315</v>
      </c>
      <c r="BI17" s="131">
        <v>4.1569277035511192</v>
      </c>
      <c r="BJ17" s="131">
        <v>775662.19819432462</v>
      </c>
      <c r="BK17" s="132">
        <v>1753853275.2262504</v>
      </c>
      <c r="BL17" s="131">
        <v>21307.051329392503</v>
      </c>
      <c r="BM17" s="131">
        <v>8.6157551320973482</v>
      </c>
      <c r="BN17" s="131">
        <v>494029.65456340183</v>
      </c>
      <c r="BO17" s="131">
        <v>12.250098158788621</v>
      </c>
      <c r="BP17" s="131">
        <v>1.3283164494953588</v>
      </c>
      <c r="BQ17" s="131">
        <v>75.66101578726925</v>
      </c>
      <c r="BR17" s="131">
        <v>99326.258295487336</v>
      </c>
      <c r="BS17" s="131">
        <v>10.051191993047105</v>
      </c>
      <c r="BT17" s="131">
        <v>1025.6723592265193</v>
      </c>
      <c r="BU17" s="131">
        <v>1413.2834191134748</v>
      </c>
      <c r="BV17" s="131">
        <v>900.15329293334253</v>
      </c>
      <c r="BW17" s="131">
        <v>673.59262196361999</v>
      </c>
      <c r="BX17" s="131">
        <v>988.22351813655132</v>
      </c>
      <c r="BY17" s="131">
        <v>196.31176169010268</v>
      </c>
      <c r="BZ17" s="131">
        <v>60.393572378693797</v>
      </c>
      <c r="CA17" s="131">
        <v>388.48067515816558</v>
      </c>
      <c r="CB17" s="131">
        <v>3591.3196723469418</v>
      </c>
      <c r="CC17" s="131">
        <v>192.02638792205653</v>
      </c>
      <c r="CD17" s="131">
        <v>4.2859096282445748</v>
      </c>
      <c r="CE17" s="131">
        <v>0.26229757922765773</v>
      </c>
      <c r="CF17" s="131">
        <v>39.019239063305655</v>
      </c>
      <c r="CG17" s="132">
        <v>785495.16362270946</v>
      </c>
      <c r="CH17" s="131">
        <v>4.2473936921111974</v>
      </c>
      <c r="CI17" s="131">
        <v>2.9575448497478547</v>
      </c>
      <c r="CJ17" s="131">
        <v>0.22752729121336995</v>
      </c>
      <c r="CK17" s="131">
        <v>24.041020314169572</v>
      </c>
      <c r="CL17" s="132">
        <v>6599998.8809648938</v>
      </c>
      <c r="CM17" s="131">
        <v>2.43379620525943</v>
      </c>
      <c r="CN17" s="131">
        <v>469.72666450773534</v>
      </c>
      <c r="CO17" s="131">
        <v>282.35040054882643</v>
      </c>
      <c r="CP17" s="131">
        <v>613.44153789545692</v>
      </c>
      <c r="CQ17" s="131">
        <v>1348.7265873668528</v>
      </c>
      <c r="CR17" s="131">
        <v>463.27877786779698</v>
      </c>
      <c r="CS17" s="131">
        <v>2.9144658952646774</v>
      </c>
      <c r="CT17" s="131">
        <v>0.15775356217413689</v>
      </c>
      <c r="CU17" s="131">
        <v>27.160328519118551</v>
      </c>
      <c r="CV17" s="132">
        <v>2206118.4332007477</v>
      </c>
      <c r="CW17" s="133">
        <v>2.8886879051960608</v>
      </c>
      <c r="CX17" s="143">
        <v>723399</v>
      </c>
      <c r="CY17" s="143">
        <v>1912.2651747879474</v>
      </c>
      <c r="CZ17" s="143">
        <v>81702277.538400725</v>
      </c>
      <c r="DA17" s="143">
        <v>166.92455688522156</v>
      </c>
      <c r="DB17" s="143">
        <v>25.717091874055001</v>
      </c>
      <c r="DC17" s="143">
        <v>46.634437376392412</v>
      </c>
      <c r="DD17" s="143">
        <v>46764</v>
      </c>
      <c r="DE17" s="143">
        <v>47766</v>
      </c>
      <c r="DF17" s="143">
        <v>386.57884451774487</v>
      </c>
      <c r="DG17" s="143">
        <v>108.29196671008292</v>
      </c>
      <c r="DH17" s="143">
        <v>66.610057738467702</v>
      </c>
      <c r="DI17" s="143">
        <v>20.29426619317087</v>
      </c>
      <c r="DJ17" s="143">
        <v>2.3196076670218573</v>
      </c>
      <c r="DK17" s="143">
        <v>2.8510926676225363</v>
      </c>
      <c r="DL17" s="143">
        <v>3.9309813553889761</v>
      </c>
      <c r="DM17" s="143">
        <v>3.6957869551890292</v>
      </c>
      <c r="DN17" s="143">
        <v>808</v>
      </c>
      <c r="DO17" s="143">
        <v>696</v>
      </c>
      <c r="DP17" s="143">
        <v>990</v>
      </c>
      <c r="DQ17" s="143">
        <v>710</v>
      </c>
      <c r="DR17" s="143">
        <v>73.8828125</v>
      </c>
      <c r="DS17" s="143">
        <v>16.396071428571428</v>
      </c>
      <c r="DT17" s="143">
        <v>277.959185669362</v>
      </c>
      <c r="DU17" s="143">
        <v>56.280310366229159</v>
      </c>
      <c r="DV17" s="143">
        <v>25.870647748055536</v>
      </c>
      <c r="DW17" s="143">
        <v>7.0051846108036564</v>
      </c>
      <c r="DX17" s="143">
        <v>0.9022003016674297</v>
      </c>
      <c r="DY17" s="143">
        <v>0.93071942452713663</v>
      </c>
      <c r="DZ17" s="143">
        <v>0.99834163031557832</v>
      </c>
      <c r="EA17" s="143">
        <v>321.07807132417759</v>
      </c>
      <c r="EB17" s="143">
        <v>71.802545985544015</v>
      </c>
      <c r="EC17" s="143">
        <v>36.783609598379108</v>
      </c>
      <c r="ED17" s="143">
        <v>9.4690317086431559</v>
      </c>
      <c r="EE17" s="143">
        <v>1.3274851479961911</v>
      </c>
      <c r="EF17" s="143">
        <v>1.3585211757736948</v>
      </c>
      <c r="EG17" s="143">
        <v>1.6572090127660979</v>
      </c>
      <c r="EH17" s="143">
        <v>7760.2303120517045</v>
      </c>
      <c r="EI17" s="143">
        <v>3129.7850314292382</v>
      </c>
      <c r="EJ17" s="143">
        <v>4215.3859787915499</v>
      </c>
      <c r="EK17" s="144">
        <v>5069438.3197043492</v>
      </c>
      <c r="EL17" s="144">
        <v>1942121.6702916587</v>
      </c>
      <c r="EM17" s="144">
        <v>2616477.0315007395</v>
      </c>
      <c r="EN17" s="143">
        <v>28.614613505450748</v>
      </c>
      <c r="EO17" s="143">
        <v>14.236060829975056</v>
      </c>
      <c r="EP17" s="143">
        <v>18.187053494823914</v>
      </c>
      <c r="EQ17" s="145">
        <v>217186</v>
      </c>
    </row>
    <row r="18" spans="1:148" ht="25.5" customHeight="1" thickBot="1" x14ac:dyDescent="0.45">
      <c r="P18" s="192" t="s">
        <v>167</v>
      </c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  <c r="AD18" s="192"/>
      <c r="AE18" s="192"/>
      <c r="AF18" s="192"/>
      <c r="AG18" s="192"/>
      <c r="AH18" s="192"/>
      <c r="AI18" s="192"/>
      <c r="AJ18" s="192"/>
      <c r="AK18" s="192"/>
      <c r="AL18" s="192"/>
      <c r="AM18" s="192"/>
    </row>
    <row r="19" spans="1:148" ht="13.5" thickBot="1" x14ac:dyDescent="0.25">
      <c r="A19" s="114"/>
      <c r="B19" s="123" t="s">
        <v>0</v>
      </c>
      <c r="C19" s="122" t="s">
        <v>1</v>
      </c>
      <c r="D19" s="122" t="s">
        <v>2</v>
      </c>
      <c r="E19" s="122" t="s">
        <v>3</v>
      </c>
      <c r="F19" s="122" t="s">
        <v>4</v>
      </c>
      <c r="G19" s="122" t="s">
        <v>5</v>
      </c>
      <c r="H19" s="122" t="s">
        <v>6</v>
      </c>
      <c r="I19" s="122" t="s">
        <v>7</v>
      </c>
      <c r="J19" s="122" t="s">
        <v>8</v>
      </c>
      <c r="K19" s="122" t="s">
        <v>9</v>
      </c>
      <c r="L19" s="122" t="s">
        <v>10</v>
      </c>
      <c r="M19" s="122" t="s">
        <v>11</v>
      </c>
      <c r="N19" s="122" t="s">
        <v>12</v>
      </c>
      <c r="O19" s="122" t="s">
        <v>13</v>
      </c>
      <c r="P19" s="122" t="s">
        <v>14</v>
      </c>
      <c r="Q19" s="122" t="s">
        <v>15</v>
      </c>
      <c r="R19" s="122" t="s">
        <v>16</v>
      </c>
      <c r="S19" s="122" t="s">
        <v>17</v>
      </c>
      <c r="T19" s="122" t="s">
        <v>18</v>
      </c>
      <c r="U19" s="122" t="s">
        <v>19</v>
      </c>
      <c r="V19" s="122" t="s">
        <v>20</v>
      </c>
      <c r="W19" s="122" t="s">
        <v>21</v>
      </c>
      <c r="X19" s="122" t="s">
        <v>22</v>
      </c>
      <c r="Y19" s="122" t="s">
        <v>23</v>
      </c>
      <c r="Z19" s="122" t="s">
        <v>24</v>
      </c>
      <c r="AA19" s="122" t="s">
        <v>25</v>
      </c>
      <c r="AB19" s="122" t="s">
        <v>26</v>
      </c>
      <c r="AC19" s="122" t="s">
        <v>27</v>
      </c>
      <c r="AD19" s="122" t="s">
        <v>28</v>
      </c>
      <c r="AE19" s="122" t="s">
        <v>29</v>
      </c>
      <c r="AF19" s="122" t="s">
        <v>30</v>
      </c>
      <c r="AG19" s="122" t="s">
        <v>31</v>
      </c>
      <c r="AH19" s="122" t="s">
        <v>32</v>
      </c>
      <c r="AI19" s="122" t="s">
        <v>33</v>
      </c>
      <c r="AJ19" s="122" t="s">
        <v>34</v>
      </c>
      <c r="AK19" s="122" t="s">
        <v>35</v>
      </c>
      <c r="AL19" s="122" t="s">
        <v>36</v>
      </c>
      <c r="AM19" s="122" t="s">
        <v>37</v>
      </c>
      <c r="AN19" s="122" t="s">
        <v>38</v>
      </c>
      <c r="AO19" s="122" t="s">
        <v>39</v>
      </c>
      <c r="AP19" s="122" t="s">
        <v>40</v>
      </c>
      <c r="AQ19" s="122" t="s">
        <v>41</v>
      </c>
      <c r="AR19" s="122" t="s">
        <v>42</v>
      </c>
      <c r="AS19" s="122" t="s">
        <v>43</v>
      </c>
      <c r="AT19" s="122" t="s">
        <v>44</v>
      </c>
      <c r="AU19" s="122" t="s">
        <v>45</v>
      </c>
      <c r="AV19" s="122" t="s">
        <v>46</v>
      </c>
      <c r="AW19" s="122" t="s">
        <v>47</v>
      </c>
      <c r="AX19" s="122" t="s">
        <v>48</v>
      </c>
      <c r="AY19" s="122" t="s">
        <v>49</v>
      </c>
      <c r="AZ19" s="122" t="s">
        <v>50</v>
      </c>
      <c r="BA19" s="122" t="s">
        <v>51</v>
      </c>
      <c r="BB19" s="122" t="s">
        <v>52</v>
      </c>
      <c r="BC19" s="122" t="s">
        <v>53</v>
      </c>
      <c r="BD19" s="122" t="s">
        <v>54</v>
      </c>
      <c r="BE19" s="122" t="s">
        <v>55</v>
      </c>
      <c r="BF19" s="122" t="s">
        <v>56</v>
      </c>
      <c r="BG19" s="122" t="s">
        <v>57</v>
      </c>
      <c r="BH19" s="122" t="s">
        <v>58</v>
      </c>
      <c r="BI19" s="122" t="s">
        <v>59</v>
      </c>
      <c r="BJ19" s="122" t="s">
        <v>60</v>
      </c>
      <c r="BK19" s="122" t="s">
        <v>61</v>
      </c>
      <c r="BL19" s="122" t="s">
        <v>62</v>
      </c>
      <c r="BM19" s="122" t="s">
        <v>63</v>
      </c>
      <c r="BN19" s="122" t="s">
        <v>64</v>
      </c>
      <c r="BO19" s="122" t="s">
        <v>65</v>
      </c>
      <c r="BP19" s="122" t="s">
        <v>66</v>
      </c>
      <c r="BQ19" s="122" t="s">
        <v>67</v>
      </c>
      <c r="BR19" s="122" t="s">
        <v>68</v>
      </c>
      <c r="BS19" s="122" t="s">
        <v>69</v>
      </c>
      <c r="BT19" s="122" t="s">
        <v>70</v>
      </c>
      <c r="BU19" s="122" t="s">
        <v>71</v>
      </c>
      <c r="BV19" s="122" t="s">
        <v>72</v>
      </c>
      <c r="BW19" s="122" t="s">
        <v>73</v>
      </c>
      <c r="BX19" s="122" t="s">
        <v>74</v>
      </c>
      <c r="BY19" s="122" t="s">
        <v>75</v>
      </c>
      <c r="BZ19" s="122" t="s">
        <v>76</v>
      </c>
      <c r="CA19" s="122" t="s">
        <v>77</v>
      </c>
      <c r="CB19" s="122" t="s">
        <v>78</v>
      </c>
      <c r="CC19" s="122" t="s">
        <v>79</v>
      </c>
      <c r="CD19" s="122" t="s">
        <v>80</v>
      </c>
      <c r="CE19" s="122" t="s">
        <v>81</v>
      </c>
      <c r="CF19" s="122" t="s">
        <v>82</v>
      </c>
      <c r="CG19" s="122" t="s">
        <v>83</v>
      </c>
      <c r="CH19" s="122" t="s">
        <v>84</v>
      </c>
      <c r="CI19" s="122" t="s">
        <v>85</v>
      </c>
      <c r="CJ19" s="122" t="s">
        <v>86</v>
      </c>
      <c r="CK19" s="122" t="s">
        <v>87</v>
      </c>
      <c r="CL19" s="122" t="s">
        <v>88</v>
      </c>
      <c r="CM19" s="122" t="s">
        <v>89</v>
      </c>
      <c r="CN19" s="122" t="s">
        <v>90</v>
      </c>
      <c r="CO19" s="122" t="s">
        <v>91</v>
      </c>
      <c r="CP19" s="122" t="s">
        <v>92</v>
      </c>
      <c r="CQ19" s="122" t="s">
        <v>93</v>
      </c>
      <c r="CR19" s="122" t="s">
        <v>94</v>
      </c>
      <c r="CS19" s="122" t="s">
        <v>95</v>
      </c>
      <c r="CT19" s="122" t="s">
        <v>96</v>
      </c>
      <c r="CU19" s="122" t="s">
        <v>97</v>
      </c>
      <c r="CV19" s="122" t="s">
        <v>98</v>
      </c>
      <c r="CW19" s="146" t="s">
        <v>99</v>
      </c>
      <c r="CX19" s="134" t="s">
        <v>106</v>
      </c>
      <c r="CY19" s="134" t="s">
        <v>107</v>
      </c>
      <c r="CZ19" s="134" t="s">
        <v>108</v>
      </c>
      <c r="DA19" s="134" t="s">
        <v>109</v>
      </c>
      <c r="DB19" s="134" t="s">
        <v>110</v>
      </c>
      <c r="DC19" s="134" t="s">
        <v>111</v>
      </c>
      <c r="DD19" s="134" t="s">
        <v>112</v>
      </c>
      <c r="DE19" s="134" t="s">
        <v>113</v>
      </c>
      <c r="DF19" s="134" t="s">
        <v>114</v>
      </c>
      <c r="DG19" s="134" t="s">
        <v>115</v>
      </c>
      <c r="DH19" s="134" t="s">
        <v>116</v>
      </c>
      <c r="DI19" s="134" t="s">
        <v>117</v>
      </c>
      <c r="DJ19" s="134" t="s">
        <v>118</v>
      </c>
      <c r="DK19" s="134" t="s">
        <v>119</v>
      </c>
      <c r="DL19" s="134" t="s">
        <v>120</v>
      </c>
      <c r="DM19" s="134" t="s">
        <v>121</v>
      </c>
      <c r="DN19" s="134" t="s">
        <v>122</v>
      </c>
      <c r="DO19" s="134" t="s">
        <v>123</v>
      </c>
      <c r="DP19" s="134" t="s">
        <v>124</v>
      </c>
      <c r="DQ19" s="134" t="s">
        <v>125</v>
      </c>
      <c r="DR19" s="135" t="s">
        <v>126</v>
      </c>
      <c r="DS19" s="135" t="s">
        <v>127</v>
      </c>
      <c r="DT19" s="134" t="s">
        <v>128</v>
      </c>
      <c r="DU19" s="134" t="s">
        <v>129</v>
      </c>
      <c r="DV19" s="134" t="s">
        <v>130</v>
      </c>
      <c r="DW19" s="134" t="s">
        <v>131</v>
      </c>
      <c r="DX19" s="134" t="s">
        <v>132</v>
      </c>
      <c r="DY19" s="134" t="s">
        <v>133</v>
      </c>
      <c r="DZ19" s="134" t="s">
        <v>134</v>
      </c>
      <c r="EA19" s="134" t="s">
        <v>135</v>
      </c>
      <c r="EB19" s="134" t="s">
        <v>136</v>
      </c>
      <c r="EC19" s="134" t="s">
        <v>137</v>
      </c>
      <c r="ED19" s="134" t="s">
        <v>138</v>
      </c>
      <c r="EE19" s="134" t="s">
        <v>139</v>
      </c>
      <c r="EF19" s="134" t="s">
        <v>140</v>
      </c>
      <c r="EG19" s="134" t="s">
        <v>141</v>
      </c>
      <c r="EH19" s="134" t="s">
        <v>142</v>
      </c>
      <c r="EI19" s="134" t="s">
        <v>143</v>
      </c>
      <c r="EJ19" s="134" t="s">
        <v>144</v>
      </c>
      <c r="EK19" s="134" t="s">
        <v>145</v>
      </c>
      <c r="EL19" s="134" t="s">
        <v>146</v>
      </c>
      <c r="EM19" s="134" t="s">
        <v>147</v>
      </c>
      <c r="EN19" s="134" t="s">
        <v>148</v>
      </c>
      <c r="EO19" s="134" t="s">
        <v>149</v>
      </c>
      <c r="EP19" s="134" t="s">
        <v>150</v>
      </c>
      <c r="EQ19" s="136" t="s">
        <v>151</v>
      </c>
      <c r="ER19" s="92"/>
    </row>
    <row r="20" spans="1:148" ht="13.5" thickBot="1" x14ac:dyDescent="0.25">
      <c r="A20" s="147" t="s">
        <v>0</v>
      </c>
      <c r="B20" s="102">
        <f>CORREL($B4:B$17,B4:B17)</f>
        <v>1</v>
      </c>
      <c r="C20" s="101">
        <f t="shared" ref="C20:AH20" si="0">CORREL($B4:$B17,C4:C17)</f>
        <v>0.96603644891870954</v>
      </c>
      <c r="D20" s="101">
        <f t="shared" si="0"/>
        <v>0.98865195047721766</v>
      </c>
      <c r="E20" s="101">
        <f t="shared" si="0"/>
        <v>0.93739580597431515</v>
      </c>
      <c r="F20" s="101">
        <f t="shared" si="0"/>
        <v>0.99746396582198216</v>
      </c>
      <c r="G20" s="112">
        <f t="shared" si="0"/>
        <v>-0.8906919396121965</v>
      </c>
      <c r="H20" s="101">
        <f t="shared" si="0"/>
        <v>-0.7265895104515504</v>
      </c>
      <c r="I20" s="101">
        <f t="shared" si="0"/>
        <v>0.30916666863090292</v>
      </c>
      <c r="J20" s="101">
        <f t="shared" si="0"/>
        <v>0.88854412428440754</v>
      </c>
      <c r="K20" s="101">
        <f t="shared" si="0"/>
        <v>-0.8831100872406249</v>
      </c>
      <c r="L20" s="101">
        <f t="shared" si="0"/>
        <v>-0.82964179203044008</v>
      </c>
      <c r="M20" s="101">
        <f t="shared" si="0"/>
        <v>-0.66258109907240614</v>
      </c>
      <c r="N20" s="101">
        <f t="shared" si="0"/>
        <v>-0.4435843151244635</v>
      </c>
      <c r="O20" s="101">
        <f t="shared" si="0"/>
        <v>0.89514017646219191</v>
      </c>
      <c r="P20" s="101">
        <f t="shared" si="0"/>
        <v>-0.7879105250111389</v>
      </c>
      <c r="Q20" s="101">
        <f t="shared" si="0"/>
        <v>0.89248653053942406</v>
      </c>
      <c r="R20" s="101">
        <f t="shared" si="0"/>
        <v>0.65823263821239486</v>
      </c>
      <c r="S20" s="101">
        <f t="shared" si="0"/>
        <v>0.92744192244702894</v>
      </c>
      <c r="T20" s="101">
        <f t="shared" si="0"/>
        <v>-0.81916466069674354</v>
      </c>
      <c r="U20" s="101">
        <f t="shared" si="0"/>
        <v>0.8920576934382447</v>
      </c>
      <c r="V20" s="101">
        <f t="shared" si="0"/>
        <v>-0.7614166872290975</v>
      </c>
      <c r="W20" s="101">
        <f t="shared" si="0"/>
        <v>-0.565268141118489</v>
      </c>
      <c r="X20" s="101">
        <f t="shared" si="0"/>
        <v>-0.92536653634437682</v>
      </c>
      <c r="Y20" s="101">
        <f t="shared" si="0"/>
        <v>0.88158386039257597</v>
      </c>
      <c r="Z20" s="101">
        <f t="shared" si="0"/>
        <v>-0.76119328318500912</v>
      </c>
      <c r="AA20" s="101">
        <f t="shared" si="0"/>
        <v>0.96049829069227921</v>
      </c>
      <c r="AB20" s="101">
        <f t="shared" si="0"/>
        <v>0.93724392768708575</v>
      </c>
      <c r="AC20" s="101">
        <f t="shared" si="0"/>
        <v>0.72759536366418476</v>
      </c>
      <c r="AD20" s="101">
        <f t="shared" si="0"/>
        <v>0.67968208514693662</v>
      </c>
      <c r="AE20" s="101">
        <f t="shared" si="0"/>
        <v>0.73195993147890992</v>
      </c>
      <c r="AF20" s="101">
        <f t="shared" si="0"/>
        <v>-0.82187829949292746</v>
      </c>
      <c r="AG20" s="101">
        <f t="shared" si="0"/>
        <v>-0.64324935795366189</v>
      </c>
      <c r="AH20" s="101">
        <f t="shared" si="0"/>
        <v>0.65200573156388597</v>
      </c>
      <c r="AI20" s="101">
        <f t="shared" ref="AI20:BN20" si="1">CORREL($B4:$B17,AI4:AI17)</f>
        <v>0.89804016890433025</v>
      </c>
      <c r="AJ20" s="101">
        <f t="shared" si="1"/>
        <v>-0.82168616258194338</v>
      </c>
      <c r="AK20" s="101">
        <f t="shared" si="1"/>
        <v>-0.81960164236896782</v>
      </c>
      <c r="AL20" s="101">
        <f t="shared" si="1"/>
        <v>-0.64136580741863636</v>
      </c>
      <c r="AM20" s="101">
        <f t="shared" si="1"/>
        <v>-0.92035520181959274</v>
      </c>
      <c r="AN20" s="101">
        <f t="shared" si="1"/>
        <v>0.88149742111658469</v>
      </c>
      <c r="AO20" s="101">
        <f t="shared" si="1"/>
        <v>-0.81244005606858216</v>
      </c>
      <c r="AP20" s="101">
        <f t="shared" si="1"/>
        <v>-0.80520418108576242</v>
      </c>
      <c r="AQ20" s="101">
        <f t="shared" si="1"/>
        <v>-0.63477707115597781</v>
      </c>
      <c r="AR20" s="101">
        <f t="shared" si="1"/>
        <v>-0.89343297134090516</v>
      </c>
      <c r="AS20" s="101">
        <f t="shared" si="1"/>
        <v>0.88256728859176314</v>
      </c>
      <c r="AT20" s="101">
        <f t="shared" si="1"/>
        <v>-0.79800843762298679</v>
      </c>
      <c r="AU20" s="101">
        <f t="shared" si="1"/>
        <v>-0.86350904872888523</v>
      </c>
      <c r="AV20" s="101">
        <f t="shared" si="1"/>
        <v>-0.70025446999447782</v>
      </c>
      <c r="AW20" s="101">
        <f t="shared" si="1"/>
        <v>0.85313109769248074</v>
      </c>
      <c r="AX20" s="101">
        <f t="shared" si="1"/>
        <v>0.90370753785359159</v>
      </c>
      <c r="AY20" s="101">
        <f t="shared" si="1"/>
        <v>-0.86291038239040641</v>
      </c>
      <c r="AZ20" s="101">
        <f t="shared" si="1"/>
        <v>-0.83471148847661858</v>
      </c>
      <c r="BA20" s="101">
        <f t="shared" si="1"/>
        <v>-0.77740251500548641</v>
      </c>
      <c r="BB20" s="101">
        <f t="shared" si="1"/>
        <v>0.93309235485086062</v>
      </c>
      <c r="BC20" s="101">
        <f t="shared" si="1"/>
        <v>0.90661672333720267</v>
      </c>
      <c r="BD20" s="101">
        <f t="shared" si="1"/>
        <v>-0.8887702216845077</v>
      </c>
      <c r="BE20" s="101">
        <f t="shared" si="1"/>
        <v>0.64582529078350692</v>
      </c>
      <c r="BF20" s="101">
        <f t="shared" si="1"/>
        <v>-0.81553994061311219</v>
      </c>
      <c r="BG20" s="101">
        <f t="shared" si="1"/>
        <v>0.98133626781278238</v>
      </c>
      <c r="BH20" s="101">
        <f t="shared" si="1"/>
        <v>0.92358511057849124</v>
      </c>
      <c r="BI20" s="101">
        <f t="shared" si="1"/>
        <v>0.64457861752713452</v>
      </c>
      <c r="BJ20" s="101">
        <f t="shared" si="1"/>
        <v>0.91498388234981864</v>
      </c>
      <c r="BK20" s="101">
        <f t="shared" si="1"/>
        <v>0.87477212382728364</v>
      </c>
      <c r="BL20" s="101">
        <f t="shared" si="1"/>
        <v>0.94035016776034774</v>
      </c>
      <c r="BM20" s="101">
        <f t="shared" si="1"/>
        <v>-0.74883425084149646</v>
      </c>
      <c r="BN20" s="101">
        <f t="shared" si="1"/>
        <v>0.91634272448573706</v>
      </c>
      <c r="BO20" s="101">
        <f t="shared" ref="BO20:CT20" si="2">CORREL($B4:$B17,BO4:BO17)</f>
        <v>0.98821134152155721</v>
      </c>
      <c r="BP20" s="101">
        <f t="shared" si="2"/>
        <v>-0.79801566958843706</v>
      </c>
      <c r="BQ20" s="101">
        <f t="shared" si="2"/>
        <v>0.98526484250878654</v>
      </c>
      <c r="BR20" s="101">
        <f t="shared" si="2"/>
        <v>0.93375491437185432</v>
      </c>
      <c r="BS20" s="101">
        <f t="shared" si="2"/>
        <v>0.97555462656819858</v>
      </c>
      <c r="BT20" s="101">
        <f t="shared" si="2"/>
        <v>0.96511707637721722</v>
      </c>
      <c r="BU20" s="101">
        <f t="shared" si="2"/>
        <v>0.95105165817102455</v>
      </c>
      <c r="BV20" s="101">
        <f t="shared" si="2"/>
        <v>0.96676103514923362</v>
      </c>
      <c r="BW20" s="101">
        <f t="shared" si="2"/>
        <v>0.88717856843182796</v>
      </c>
      <c r="BX20" s="101">
        <f t="shared" si="2"/>
        <v>0.96550529962829423</v>
      </c>
      <c r="BY20" s="101">
        <f t="shared" si="2"/>
        <v>0.89783677251469851</v>
      </c>
      <c r="BZ20" s="101">
        <f t="shared" si="2"/>
        <v>-0.91474970740505357</v>
      </c>
      <c r="CA20" s="101">
        <f t="shared" si="2"/>
        <v>0.95555735623767857</v>
      </c>
      <c r="CB20" s="101">
        <f t="shared" si="2"/>
        <v>0.95185632110839835</v>
      </c>
      <c r="CC20" s="101">
        <f t="shared" si="2"/>
        <v>0.89593223238568043</v>
      </c>
      <c r="CD20" s="101">
        <f t="shared" si="2"/>
        <v>0.89808124718400728</v>
      </c>
      <c r="CE20" s="101">
        <f t="shared" si="2"/>
        <v>-0.86733799850719961</v>
      </c>
      <c r="CF20" s="101">
        <f t="shared" si="2"/>
        <v>0.97897802294988467</v>
      </c>
      <c r="CG20" s="101">
        <f t="shared" si="2"/>
        <v>0.92519603613462975</v>
      </c>
      <c r="CH20" s="101">
        <f t="shared" si="2"/>
        <v>0.90963364030722882</v>
      </c>
      <c r="CI20" s="101">
        <f t="shared" si="2"/>
        <v>-0.86137941890426872</v>
      </c>
      <c r="CJ20" s="101">
        <f t="shared" si="2"/>
        <v>-0.64470645215689892</v>
      </c>
      <c r="CK20" s="101">
        <f t="shared" si="2"/>
        <v>-0.93511872385513339</v>
      </c>
      <c r="CL20" s="101">
        <f t="shared" si="2"/>
        <v>0.88575554134987922</v>
      </c>
      <c r="CM20" s="101">
        <f t="shared" si="2"/>
        <v>-0.84983922908138632</v>
      </c>
      <c r="CN20" s="101">
        <f t="shared" si="2"/>
        <v>0.96897450749302427</v>
      </c>
      <c r="CO20" s="101">
        <f t="shared" si="2"/>
        <v>0.97478765430030423</v>
      </c>
      <c r="CP20" s="101">
        <f t="shared" si="2"/>
        <v>0.96585372513274359</v>
      </c>
      <c r="CQ20" s="101">
        <f t="shared" si="2"/>
        <v>0.95912569381534207</v>
      </c>
      <c r="CR20" s="101">
        <f t="shared" si="2"/>
        <v>0.9693869725922547</v>
      </c>
      <c r="CS20" s="101">
        <f t="shared" si="2"/>
        <v>-0.87080906626265608</v>
      </c>
      <c r="CT20" s="101">
        <f t="shared" si="2"/>
        <v>-0.6483615083117803</v>
      </c>
      <c r="CU20" s="101">
        <f t="shared" ref="CU20:DZ20" si="3">CORREL($B4:$B17,CU4:CU17)</f>
        <v>0.1739346893712827</v>
      </c>
      <c r="CV20" s="101">
        <f t="shared" si="3"/>
        <v>0.90229063007518429</v>
      </c>
      <c r="CW20" s="101">
        <f t="shared" si="3"/>
        <v>-0.87098070554766083</v>
      </c>
      <c r="CX20" s="101">
        <f t="shared" si="3"/>
        <v>0.91542521654733378</v>
      </c>
      <c r="CY20" s="101">
        <f t="shared" si="3"/>
        <v>0.96022514354559951</v>
      </c>
      <c r="CZ20" s="101">
        <f t="shared" si="3"/>
        <v>0.89912542976114695</v>
      </c>
      <c r="DA20" s="101">
        <f t="shared" si="3"/>
        <v>0.93797363624999908</v>
      </c>
      <c r="DB20" s="101">
        <f t="shared" si="3"/>
        <v>0.93504905864823806</v>
      </c>
      <c r="DC20" s="101">
        <f t="shared" si="3"/>
        <v>0.26083205044569546</v>
      </c>
      <c r="DD20" s="101">
        <f t="shared" si="3"/>
        <v>0.93614863581345431</v>
      </c>
      <c r="DE20" s="101">
        <f t="shared" si="3"/>
        <v>0.93582992113119878</v>
      </c>
      <c r="DF20" s="101">
        <f t="shared" si="3"/>
        <v>0.95830733703628557</v>
      </c>
      <c r="DG20" s="101">
        <f t="shared" si="3"/>
        <v>0.98647065565242065</v>
      </c>
      <c r="DH20" s="101">
        <f t="shared" si="3"/>
        <v>0.97633516647432494</v>
      </c>
      <c r="DI20" s="101">
        <f t="shared" si="3"/>
        <v>0.96610680528224468</v>
      </c>
      <c r="DJ20" s="101">
        <f t="shared" si="3"/>
        <v>0.50466806316723134</v>
      </c>
      <c r="DK20" s="101">
        <f t="shared" si="3"/>
        <v>0.48710476209804632</v>
      </c>
      <c r="DL20" s="101">
        <f t="shared" si="3"/>
        <v>0.78243962418355795</v>
      </c>
      <c r="DM20" s="101">
        <f t="shared" si="3"/>
        <v>0.92761328802025644</v>
      </c>
      <c r="DN20" s="101">
        <f t="shared" si="3"/>
        <v>0.9626776881660134</v>
      </c>
      <c r="DO20" s="101">
        <f t="shared" si="3"/>
        <v>0.96958631603716605</v>
      </c>
      <c r="DP20" s="101">
        <f t="shared" si="3"/>
        <v>0.96016488457271731</v>
      </c>
      <c r="DQ20" s="101">
        <f t="shared" si="3"/>
        <v>0.97263316109469211</v>
      </c>
      <c r="DR20" s="101">
        <f t="shared" si="3"/>
        <v>0.9779625488994147</v>
      </c>
      <c r="DS20" s="101">
        <f t="shared" si="3"/>
        <v>0.85162741135683095</v>
      </c>
      <c r="DT20" s="101">
        <f t="shared" si="3"/>
        <v>0.93489797814612274</v>
      </c>
      <c r="DU20" s="101">
        <f t="shared" si="3"/>
        <v>0.96159914425152926</v>
      </c>
      <c r="DV20" s="101">
        <f t="shared" si="3"/>
        <v>0.93281083438204526</v>
      </c>
      <c r="DW20" s="101">
        <f t="shared" si="3"/>
        <v>0.94227913527454255</v>
      </c>
      <c r="DX20" s="101">
        <f t="shared" si="3"/>
        <v>0.42104395873701489</v>
      </c>
      <c r="DY20" s="101">
        <f t="shared" si="3"/>
        <v>0.39331222053186365</v>
      </c>
      <c r="DZ20" s="101">
        <f t="shared" si="3"/>
        <v>0.64830319440912088</v>
      </c>
      <c r="EA20" s="101">
        <f t="shared" ref="EA20:EQ20" si="4">CORREL($B4:$B17,EA4:EA17)</f>
        <v>0.9368707968079818</v>
      </c>
      <c r="EB20" s="101">
        <f t="shared" si="4"/>
        <v>0.96091998806443668</v>
      </c>
      <c r="EC20" s="101">
        <f t="shared" si="4"/>
        <v>0.91797864651082517</v>
      </c>
      <c r="ED20" s="101">
        <f t="shared" si="4"/>
        <v>0.90555537068179359</v>
      </c>
      <c r="EE20" s="101">
        <f t="shared" si="4"/>
        <v>0.36978636330136366</v>
      </c>
      <c r="EF20" s="101">
        <f t="shared" si="4"/>
        <v>0.35602357234384624</v>
      </c>
      <c r="EG20" s="101">
        <f t="shared" si="4"/>
        <v>0.60904487852993705</v>
      </c>
      <c r="EH20" s="101">
        <f t="shared" si="4"/>
        <v>0.94854722848926099</v>
      </c>
      <c r="EI20" s="101">
        <f t="shared" si="4"/>
        <v>0.93281814183547473</v>
      </c>
      <c r="EJ20" s="101">
        <f t="shared" si="4"/>
        <v>0.92834034939938193</v>
      </c>
      <c r="EK20" s="101">
        <f t="shared" si="4"/>
        <v>0.90743897260880468</v>
      </c>
      <c r="EL20" s="101">
        <f t="shared" si="4"/>
        <v>0.92278873283391183</v>
      </c>
      <c r="EM20" s="101">
        <f t="shared" si="4"/>
        <v>0.92259517440581817</v>
      </c>
      <c r="EN20" s="101">
        <f t="shared" si="4"/>
        <v>-0.42368235732110593</v>
      </c>
      <c r="EO20" s="101">
        <f t="shared" si="4"/>
        <v>-0.62200256417010835</v>
      </c>
      <c r="EP20" s="101">
        <f t="shared" si="4"/>
        <v>-0.78856543502755749</v>
      </c>
      <c r="EQ20" s="115">
        <f t="shared" si="4"/>
        <v>0.90864541383666653</v>
      </c>
      <c r="ER20" s="92"/>
    </row>
    <row r="21" spans="1:148" ht="13.5" thickBot="1" x14ac:dyDescent="0.25">
      <c r="A21" s="148" t="s">
        <v>1</v>
      </c>
      <c r="B21" s="89"/>
      <c r="C21" s="103">
        <f t="shared" ref="C21:AH21" si="5">CORREL($C4:$C17,C4:C17)</f>
        <v>1</v>
      </c>
      <c r="D21" s="101">
        <f t="shared" si="5"/>
        <v>0.91830443274800144</v>
      </c>
      <c r="E21" s="101">
        <f t="shared" si="5"/>
        <v>0.82280637729397033</v>
      </c>
      <c r="F21" s="101">
        <f t="shared" si="5"/>
        <v>0.96465004720541769</v>
      </c>
      <c r="G21" s="112">
        <f t="shared" si="5"/>
        <v>-0.91558697936141875</v>
      </c>
      <c r="H21" s="101">
        <f t="shared" si="5"/>
        <v>-0.76456737364545146</v>
      </c>
      <c r="I21" s="101">
        <f t="shared" si="5"/>
        <v>0.33638089525697401</v>
      </c>
      <c r="J21" s="101">
        <f t="shared" si="5"/>
        <v>0.76991596572046272</v>
      </c>
      <c r="K21" s="101">
        <f t="shared" si="5"/>
        <v>-0.92029682881644037</v>
      </c>
      <c r="L21" s="101">
        <f t="shared" si="5"/>
        <v>-0.85927197447984327</v>
      </c>
      <c r="M21" s="101">
        <f t="shared" si="5"/>
        <v>-0.70150442376049849</v>
      </c>
      <c r="N21" s="101">
        <f t="shared" si="5"/>
        <v>-0.38517735702790329</v>
      </c>
      <c r="O21" s="101">
        <f t="shared" si="5"/>
        <v>0.77434449852589371</v>
      </c>
      <c r="P21" s="101">
        <f t="shared" si="5"/>
        <v>-0.82827716252444195</v>
      </c>
      <c r="Q21" s="101">
        <f t="shared" si="5"/>
        <v>0.7742904085502651</v>
      </c>
      <c r="R21" s="101">
        <f t="shared" si="5"/>
        <v>0.57839251552381621</v>
      </c>
      <c r="S21" s="101">
        <f t="shared" si="5"/>
        <v>0.81071171373264861</v>
      </c>
      <c r="T21" s="101">
        <f t="shared" si="5"/>
        <v>-0.83717677533205292</v>
      </c>
      <c r="U21" s="101">
        <f t="shared" si="5"/>
        <v>0.7739188877692853</v>
      </c>
      <c r="V21" s="101">
        <f t="shared" si="5"/>
        <v>-0.79711138080006627</v>
      </c>
      <c r="W21" s="101">
        <f t="shared" si="5"/>
        <v>-0.60987952186715821</v>
      </c>
      <c r="X21" s="101">
        <f t="shared" si="5"/>
        <v>-0.89923564092284658</v>
      </c>
      <c r="Y21" s="101">
        <f t="shared" si="5"/>
        <v>0.76445285381935846</v>
      </c>
      <c r="Z21" s="101">
        <f t="shared" si="5"/>
        <v>-0.79701803180699715</v>
      </c>
      <c r="AA21" s="101">
        <f t="shared" si="5"/>
        <v>0.86198979312450208</v>
      </c>
      <c r="AB21" s="101">
        <f t="shared" si="5"/>
        <v>0.830920268144832</v>
      </c>
      <c r="AC21" s="101">
        <f t="shared" si="5"/>
        <v>0.60562270758271897</v>
      </c>
      <c r="AD21" s="101">
        <f t="shared" si="5"/>
        <v>0.56761014814899946</v>
      </c>
      <c r="AE21" s="101">
        <f t="shared" si="5"/>
        <v>0.60930535734210867</v>
      </c>
      <c r="AF21" s="101">
        <f t="shared" si="5"/>
        <v>-0.86680771428032144</v>
      </c>
      <c r="AG21" s="101">
        <f t="shared" si="5"/>
        <v>-0.6922521605292038</v>
      </c>
      <c r="AH21" s="101">
        <f t="shared" si="5"/>
        <v>0.70221734318284768</v>
      </c>
      <c r="AI21" s="101">
        <f t="shared" ref="AI21:BN21" si="6">CORREL($C4:$C17,AI4:AI17)</f>
        <v>0.77884841120814308</v>
      </c>
      <c r="AJ21" s="101">
        <f t="shared" si="6"/>
        <v>-0.86656151208660714</v>
      </c>
      <c r="AK21" s="101">
        <f t="shared" si="6"/>
        <v>-0.85816772469064739</v>
      </c>
      <c r="AL21" s="101">
        <f t="shared" si="6"/>
        <v>-0.68714849646000331</v>
      </c>
      <c r="AM21" s="101">
        <f t="shared" si="6"/>
        <v>-0.88797400827006034</v>
      </c>
      <c r="AN21" s="101">
        <f t="shared" si="6"/>
        <v>0.76414791888993139</v>
      </c>
      <c r="AO21" s="101">
        <f t="shared" si="6"/>
        <v>-0.85231032844396215</v>
      </c>
      <c r="AP21" s="101">
        <f t="shared" si="6"/>
        <v>-0.84523826174621897</v>
      </c>
      <c r="AQ21" s="101">
        <f t="shared" si="6"/>
        <v>-0.68054608129302552</v>
      </c>
      <c r="AR21" s="101">
        <f t="shared" si="6"/>
        <v>-0.86371259063369332</v>
      </c>
      <c r="AS21" s="101">
        <f t="shared" si="6"/>
        <v>0.76458961037949469</v>
      </c>
      <c r="AT21" s="101">
        <f t="shared" si="6"/>
        <v>-0.83891594330596042</v>
      </c>
      <c r="AU21" s="101">
        <f t="shared" si="6"/>
        <v>-0.88036355805222954</v>
      </c>
      <c r="AV21" s="101">
        <f t="shared" si="6"/>
        <v>-0.74404188152902029</v>
      </c>
      <c r="AW21" s="101">
        <f t="shared" si="6"/>
        <v>0.85715964223353736</v>
      </c>
      <c r="AX21" s="101">
        <f t="shared" si="6"/>
        <v>0.78376881971542056</v>
      </c>
      <c r="AY21" s="101">
        <f t="shared" si="6"/>
        <v>-0.88018918417404435</v>
      </c>
      <c r="AZ21" s="101">
        <f t="shared" si="6"/>
        <v>-0.80630717769607374</v>
      </c>
      <c r="BA21" s="101">
        <f t="shared" si="6"/>
        <v>-0.81055988496202935</v>
      </c>
      <c r="BB21" s="101">
        <f t="shared" si="6"/>
        <v>0.89720799477797075</v>
      </c>
      <c r="BC21" s="101">
        <f t="shared" si="6"/>
        <v>0.78757064885709005</v>
      </c>
      <c r="BD21" s="101">
        <f t="shared" si="6"/>
        <v>-0.87105401670852989</v>
      </c>
      <c r="BE21" s="101">
        <f t="shared" si="6"/>
        <v>0.69984050319500735</v>
      </c>
      <c r="BF21" s="101">
        <f t="shared" si="6"/>
        <v>-0.86030527671636192</v>
      </c>
      <c r="BG21" s="101">
        <f t="shared" si="6"/>
        <v>0.92920054036791522</v>
      </c>
      <c r="BH21" s="101">
        <f t="shared" si="6"/>
        <v>0.80510779700254931</v>
      </c>
      <c r="BI21" s="101">
        <f t="shared" si="6"/>
        <v>0.69896146728261477</v>
      </c>
      <c r="BJ21" s="101">
        <f t="shared" si="6"/>
        <v>0.7965786661428168</v>
      </c>
      <c r="BK21" s="101">
        <f t="shared" si="6"/>
        <v>0.75817570114868982</v>
      </c>
      <c r="BL21" s="101">
        <f t="shared" si="6"/>
        <v>0.82734930153246089</v>
      </c>
      <c r="BM21" s="101">
        <f t="shared" si="6"/>
        <v>-0.70471065618026185</v>
      </c>
      <c r="BN21" s="101">
        <f t="shared" si="6"/>
        <v>0.79806276469045234</v>
      </c>
      <c r="BO21" s="101">
        <f t="shared" ref="BO21:CT21" si="7">CORREL($C4:$C17,BO4:BO17)</f>
        <v>0.9567250703223511</v>
      </c>
      <c r="BP21" s="101">
        <f t="shared" si="7"/>
        <v>-0.79247515907955601</v>
      </c>
      <c r="BQ21" s="101">
        <f t="shared" si="7"/>
        <v>0.91648482316349789</v>
      </c>
      <c r="BR21" s="101">
        <f t="shared" si="7"/>
        <v>0.81808265977910399</v>
      </c>
      <c r="BS21" s="101">
        <f t="shared" si="7"/>
        <v>0.93906834774803161</v>
      </c>
      <c r="BT21" s="101">
        <f t="shared" si="7"/>
        <v>0.8725320698227701</v>
      </c>
      <c r="BU21" s="101">
        <f t="shared" si="7"/>
        <v>0.86156211655277126</v>
      </c>
      <c r="BV21" s="101">
        <f t="shared" si="7"/>
        <v>0.87300786539596265</v>
      </c>
      <c r="BW21" s="101">
        <f t="shared" si="7"/>
        <v>0.81513288635278702</v>
      </c>
      <c r="BX21" s="101">
        <f t="shared" si="7"/>
        <v>0.87332038836471426</v>
      </c>
      <c r="BY21" s="101">
        <f t="shared" si="7"/>
        <v>0.82547093046836462</v>
      </c>
      <c r="BZ21" s="101">
        <f t="shared" si="7"/>
        <v>-0.84743106588490302</v>
      </c>
      <c r="CA21" s="101">
        <f t="shared" si="7"/>
        <v>0.86765200289063094</v>
      </c>
      <c r="CB21" s="101">
        <f t="shared" si="7"/>
        <v>0.85363528966634616</v>
      </c>
      <c r="CC21" s="101">
        <f t="shared" si="7"/>
        <v>0.82066405020213706</v>
      </c>
      <c r="CD21" s="101">
        <f t="shared" si="7"/>
        <v>0.90054947825076759</v>
      </c>
      <c r="CE21" s="101">
        <f t="shared" si="7"/>
        <v>-0.91423189169068597</v>
      </c>
      <c r="CF21" s="101">
        <f t="shared" si="7"/>
        <v>0.92411114304933251</v>
      </c>
      <c r="CG21" s="101">
        <f t="shared" si="7"/>
        <v>0.80814630182935521</v>
      </c>
      <c r="CH21" s="101">
        <f t="shared" si="7"/>
        <v>0.90758570869521626</v>
      </c>
      <c r="CI21" s="101">
        <f t="shared" si="7"/>
        <v>-0.86389336762728208</v>
      </c>
      <c r="CJ21" s="101">
        <f t="shared" si="7"/>
        <v>-0.68511606962140315</v>
      </c>
      <c r="CK21" s="101">
        <f t="shared" si="7"/>
        <v>-0.86634582074506505</v>
      </c>
      <c r="CL21" s="101">
        <f t="shared" si="7"/>
        <v>0.77002154943384049</v>
      </c>
      <c r="CM21" s="101">
        <f t="shared" si="7"/>
        <v>-0.85715723392363585</v>
      </c>
      <c r="CN21" s="101">
        <f t="shared" si="7"/>
        <v>0.88036578678721522</v>
      </c>
      <c r="CO21" s="101">
        <f t="shared" si="7"/>
        <v>0.8929646197813953</v>
      </c>
      <c r="CP21" s="101">
        <f t="shared" si="7"/>
        <v>0.87420231641828261</v>
      </c>
      <c r="CQ21" s="101">
        <f t="shared" si="7"/>
        <v>0.8652889488792781</v>
      </c>
      <c r="CR21" s="101">
        <f t="shared" si="7"/>
        <v>0.88056609508873718</v>
      </c>
      <c r="CS21" s="101">
        <f t="shared" si="7"/>
        <v>-0.87500092685232933</v>
      </c>
      <c r="CT21" s="101">
        <f t="shared" si="7"/>
        <v>-0.69235484175681283</v>
      </c>
      <c r="CU21" s="101">
        <f t="shared" ref="CU21:DZ21" si="8">CORREL($C4:$C17,CU4:CU17)</f>
        <v>0.23627874013866948</v>
      </c>
      <c r="CV21" s="101">
        <f t="shared" si="8"/>
        <v>0.78606787491465213</v>
      </c>
      <c r="CW21" s="101">
        <f t="shared" si="8"/>
        <v>-0.8753266174857578</v>
      </c>
      <c r="CX21" s="101">
        <f t="shared" si="8"/>
        <v>0.79659059786729625</v>
      </c>
      <c r="CY21" s="101">
        <f t="shared" si="8"/>
        <v>0.86376280301305031</v>
      </c>
      <c r="CZ21" s="101">
        <f t="shared" si="8"/>
        <v>0.77926827413997291</v>
      </c>
      <c r="DA21" s="101">
        <f t="shared" si="8"/>
        <v>0.86483295054736831</v>
      </c>
      <c r="DB21" s="101">
        <f t="shared" si="8"/>
        <v>0.86563999901228794</v>
      </c>
      <c r="DC21" s="101">
        <f t="shared" si="8"/>
        <v>0.2780706675084138</v>
      </c>
      <c r="DD21" s="101">
        <f t="shared" si="8"/>
        <v>0.82791940472887504</v>
      </c>
      <c r="DE21" s="101">
        <f t="shared" si="8"/>
        <v>0.82974081620544415</v>
      </c>
      <c r="DF21" s="101">
        <f t="shared" si="8"/>
        <v>0.87311775550699566</v>
      </c>
      <c r="DG21" s="101">
        <f t="shared" si="8"/>
        <v>0.91303433114046961</v>
      </c>
      <c r="DH21" s="101">
        <f t="shared" si="8"/>
        <v>0.92835043407553441</v>
      </c>
      <c r="DI21" s="101">
        <f t="shared" si="8"/>
        <v>0.95869771347555555</v>
      </c>
      <c r="DJ21" s="101">
        <f t="shared" si="8"/>
        <v>0.57220330493484872</v>
      </c>
      <c r="DK21" s="101">
        <f t="shared" si="8"/>
        <v>0.5670279482267474</v>
      </c>
      <c r="DL21" s="101">
        <f t="shared" si="8"/>
        <v>0.8504025630886104</v>
      </c>
      <c r="DM21" s="101">
        <f t="shared" si="8"/>
        <v>0.9726870975283024</v>
      </c>
      <c r="DN21" s="101">
        <f t="shared" si="8"/>
        <v>0.86828302645925659</v>
      </c>
      <c r="DO21" s="101">
        <f t="shared" si="8"/>
        <v>0.87917718991926308</v>
      </c>
      <c r="DP21" s="101">
        <f t="shared" si="8"/>
        <v>0.87939593262408011</v>
      </c>
      <c r="DQ21" s="101">
        <f t="shared" si="8"/>
        <v>0.90272686096487442</v>
      </c>
      <c r="DR21" s="101">
        <f t="shared" si="8"/>
        <v>0.91165538774950006</v>
      </c>
      <c r="DS21" s="101">
        <f t="shared" si="8"/>
        <v>0.77140071757976325</v>
      </c>
      <c r="DT21" s="101">
        <f t="shared" si="8"/>
        <v>0.85291852131498203</v>
      </c>
      <c r="DU21" s="101">
        <f t="shared" si="8"/>
        <v>0.89336158327172333</v>
      </c>
      <c r="DV21" s="101">
        <f t="shared" si="8"/>
        <v>0.89462775662262206</v>
      </c>
      <c r="DW21" s="101">
        <f t="shared" si="8"/>
        <v>0.94293123565816039</v>
      </c>
      <c r="DX21" s="101">
        <f t="shared" si="8"/>
        <v>0.49070344160064727</v>
      </c>
      <c r="DY21" s="101">
        <f t="shared" si="8"/>
        <v>0.47466233528016871</v>
      </c>
      <c r="DZ21" s="101">
        <f t="shared" si="8"/>
        <v>0.71963858365638478</v>
      </c>
      <c r="EA21" s="101">
        <f t="shared" ref="EA21:EQ21" si="9">CORREL($C4:$C17,EA4:EA17)</f>
        <v>0.85370684284110709</v>
      </c>
      <c r="EB21" s="101">
        <f t="shared" si="9"/>
        <v>0.88738011801987138</v>
      </c>
      <c r="EC21" s="101">
        <f t="shared" si="9"/>
        <v>0.87614014859759148</v>
      </c>
      <c r="ED21" s="101">
        <f t="shared" si="9"/>
        <v>0.90280441932258504</v>
      </c>
      <c r="EE21" s="101">
        <f t="shared" si="9"/>
        <v>0.43536896500174727</v>
      </c>
      <c r="EF21" s="101">
        <f t="shared" si="9"/>
        <v>0.43449687164256856</v>
      </c>
      <c r="EG21" s="101">
        <f t="shared" si="9"/>
        <v>0.67652558157411957</v>
      </c>
      <c r="EH21" s="101">
        <f t="shared" si="9"/>
        <v>0.84240891216590763</v>
      </c>
      <c r="EI21" s="101">
        <f t="shared" si="9"/>
        <v>0.8298457221602068</v>
      </c>
      <c r="EJ21" s="101">
        <f t="shared" si="9"/>
        <v>0.82428922636950974</v>
      </c>
      <c r="EK21" s="101">
        <f t="shared" si="9"/>
        <v>0.79183604996898194</v>
      </c>
      <c r="EL21" s="101">
        <f t="shared" si="9"/>
        <v>0.8052732857157644</v>
      </c>
      <c r="EM21" s="101">
        <f t="shared" si="9"/>
        <v>0.80508465139808794</v>
      </c>
      <c r="EN21" s="101">
        <f t="shared" si="9"/>
        <v>-0.46242465969529783</v>
      </c>
      <c r="EO21" s="101">
        <f t="shared" si="9"/>
        <v>-0.61771774645885114</v>
      </c>
      <c r="EP21" s="101">
        <f t="shared" si="9"/>
        <v>-0.77147685127872379</v>
      </c>
      <c r="EQ21" s="115">
        <f t="shared" si="9"/>
        <v>0.79755009175201541</v>
      </c>
      <c r="ER21" s="92"/>
    </row>
    <row r="22" spans="1:148" ht="13.5" thickBot="1" x14ac:dyDescent="0.25">
      <c r="A22" s="148" t="s">
        <v>2</v>
      </c>
      <c r="B22" s="89"/>
      <c r="C22" s="94"/>
      <c r="D22" s="103">
        <f t="shared" ref="D22:AI22" si="10">CORREL($D4:$D17,D4:D17)</f>
        <v>0.99999999999999989</v>
      </c>
      <c r="E22" s="101">
        <f t="shared" si="10"/>
        <v>0.97876014110402432</v>
      </c>
      <c r="F22" s="101">
        <f t="shared" si="10"/>
        <v>0.98230361398094967</v>
      </c>
      <c r="G22" s="112">
        <f t="shared" si="10"/>
        <v>-0.84536298746457506</v>
      </c>
      <c r="H22" s="101">
        <f t="shared" si="10"/>
        <v>-0.68602826775803194</v>
      </c>
      <c r="I22" s="101">
        <f t="shared" si="10"/>
        <v>0.31646240094498973</v>
      </c>
      <c r="J22" s="101">
        <f t="shared" si="10"/>
        <v>0.92562375764877769</v>
      </c>
      <c r="K22" s="101">
        <f t="shared" si="10"/>
        <v>-0.83765560866867905</v>
      </c>
      <c r="L22" s="101">
        <f t="shared" si="10"/>
        <v>-0.78993856483622304</v>
      </c>
      <c r="M22" s="101">
        <f t="shared" si="10"/>
        <v>-0.62830150396993056</v>
      </c>
      <c r="N22" s="101">
        <f t="shared" si="10"/>
        <v>-0.44117887429949865</v>
      </c>
      <c r="O22" s="101">
        <f t="shared" si="10"/>
        <v>0.93341918358941223</v>
      </c>
      <c r="P22" s="101">
        <f t="shared" si="10"/>
        <v>-0.74967959381544957</v>
      </c>
      <c r="Q22" s="101">
        <f t="shared" si="10"/>
        <v>0.92968185665997727</v>
      </c>
      <c r="R22" s="101">
        <f t="shared" si="10"/>
        <v>0.7026318961527882</v>
      </c>
      <c r="S22" s="101">
        <f t="shared" si="10"/>
        <v>0.96553757347633939</v>
      </c>
      <c r="T22" s="101">
        <f t="shared" si="10"/>
        <v>-0.78899676558286314</v>
      </c>
      <c r="U22" s="101">
        <f t="shared" si="10"/>
        <v>0.92915183255170852</v>
      </c>
      <c r="V22" s="101">
        <f t="shared" si="10"/>
        <v>-0.72739509103419497</v>
      </c>
      <c r="W22" s="101">
        <f t="shared" si="10"/>
        <v>-0.53862373638179351</v>
      </c>
      <c r="X22" s="101">
        <f t="shared" si="10"/>
        <v>-0.9150905526997215</v>
      </c>
      <c r="Y22" s="101">
        <f t="shared" si="10"/>
        <v>0.91785313716207906</v>
      </c>
      <c r="Z22" s="101">
        <f t="shared" si="10"/>
        <v>-0.72713996939083381</v>
      </c>
      <c r="AA22" s="101">
        <f t="shared" si="10"/>
        <v>0.98740423904393437</v>
      </c>
      <c r="AB22" s="101">
        <f t="shared" si="10"/>
        <v>0.96677002310767324</v>
      </c>
      <c r="AC22" s="101">
        <f t="shared" si="10"/>
        <v>0.76871495265436418</v>
      </c>
      <c r="AD22" s="101">
        <f t="shared" si="10"/>
        <v>0.71637382132035043</v>
      </c>
      <c r="AE22" s="101">
        <f t="shared" si="10"/>
        <v>0.77350407363277784</v>
      </c>
      <c r="AF22" s="101">
        <f t="shared" si="10"/>
        <v>-0.77889204327532546</v>
      </c>
      <c r="AG22" s="101">
        <f t="shared" si="10"/>
        <v>-0.60973886017854206</v>
      </c>
      <c r="AH22" s="101">
        <f t="shared" si="10"/>
        <v>0.62694172202789733</v>
      </c>
      <c r="AI22" s="101">
        <f t="shared" si="10"/>
        <v>0.93658506845443845</v>
      </c>
      <c r="AJ22" s="101">
        <f t="shared" ref="AJ22:BO22" si="11">CORREL($D4:$D17,AJ4:AJ17)</f>
        <v>-0.77871044497901909</v>
      </c>
      <c r="AK22" s="101">
        <f t="shared" si="11"/>
        <v>-0.77796789761555363</v>
      </c>
      <c r="AL22" s="101">
        <f t="shared" si="11"/>
        <v>-0.6084459042290663</v>
      </c>
      <c r="AM22" s="101">
        <f t="shared" si="11"/>
        <v>-0.90091335397173289</v>
      </c>
      <c r="AN22" s="101">
        <f t="shared" si="11"/>
        <v>0.91797835073730039</v>
      </c>
      <c r="AO22" s="101">
        <f t="shared" si="11"/>
        <v>-0.77075008281655311</v>
      </c>
      <c r="AP22" s="101">
        <f t="shared" si="11"/>
        <v>-0.76348438918388273</v>
      </c>
      <c r="AQ22" s="101">
        <f t="shared" si="11"/>
        <v>-0.60233428272542011</v>
      </c>
      <c r="AR22" s="101">
        <f t="shared" si="11"/>
        <v>-0.87421070551040503</v>
      </c>
      <c r="AS22" s="101">
        <f t="shared" si="11"/>
        <v>0.91931581651581118</v>
      </c>
      <c r="AT22" s="101">
        <f t="shared" si="11"/>
        <v>-0.75626123739220719</v>
      </c>
      <c r="AU22" s="101">
        <f t="shared" si="11"/>
        <v>-0.82814209111414228</v>
      </c>
      <c r="AV22" s="101">
        <f t="shared" si="11"/>
        <v>-0.66292794588341497</v>
      </c>
      <c r="AW22" s="101">
        <f t="shared" si="11"/>
        <v>0.8454914781608639</v>
      </c>
      <c r="AX22" s="101">
        <f t="shared" si="11"/>
        <v>0.94241483932647607</v>
      </c>
      <c r="AY22" s="101">
        <f t="shared" si="11"/>
        <v>-0.82740554590400539</v>
      </c>
      <c r="AZ22" s="101">
        <f t="shared" si="11"/>
        <v>-0.81434882863426661</v>
      </c>
      <c r="BA22" s="101">
        <f t="shared" si="11"/>
        <v>-0.73730626155233059</v>
      </c>
      <c r="BB22" s="101">
        <f t="shared" si="11"/>
        <v>0.93852517976427119</v>
      </c>
      <c r="BC22" s="101">
        <f t="shared" si="11"/>
        <v>0.94447629237045339</v>
      </c>
      <c r="BD22" s="101">
        <f t="shared" si="11"/>
        <v>-0.86428969793118138</v>
      </c>
      <c r="BE22" s="101">
        <f t="shared" si="11"/>
        <v>0.61848237941396911</v>
      </c>
      <c r="BF22" s="101">
        <f t="shared" si="11"/>
        <v>-0.77167738176488676</v>
      </c>
      <c r="BG22" s="101">
        <f t="shared" si="11"/>
        <v>0.98736904296837724</v>
      </c>
      <c r="BH22" s="101">
        <f t="shared" si="11"/>
        <v>0.96320562038192692</v>
      </c>
      <c r="BI22" s="101">
        <f t="shared" si="11"/>
        <v>0.61702016428486495</v>
      </c>
      <c r="BJ22" s="101">
        <f t="shared" si="11"/>
        <v>0.95325505069922811</v>
      </c>
      <c r="BK22" s="101">
        <f t="shared" si="11"/>
        <v>0.91058967151656234</v>
      </c>
      <c r="BL22" s="101">
        <f t="shared" si="11"/>
        <v>0.97708251934824586</v>
      </c>
      <c r="BM22" s="101">
        <f t="shared" si="11"/>
        <v>-0.7387079469122948</v>
      </c>
      <c r="BN22" s="101">
        <f t="shared" si="11"/>
        <v>0.95439538680342306</v>
      </c>
      <c r="BO22" s="101">
        <f t="shared" si="11"/>
        <v>0.97787537563826743</v>
      </c>
      <c r="BP22" s="101">
        <f t="shared" ref="BP22:CU22" si="12">CORREL($D4:$D17,BP4:BP17)</f>
        <v>-0.76092689201476638</v>
      </c>
      <c r="BQ22" s="101">
        <f t="shared" si="12"/>
        <v>0.99700533347751386</v>
      </c>
      <c r="BR22" s="101">
        <f t="shared" si="12"/>
        <v>0.97262315941172117</v>
      </c>
      <c r="BS22" s="101">
        <f t="shared" si="12"/>
        <v>0.96013557292313523</v>
      </c>
      <c r="BT22" s="101">
        <f t="shared" si="12"/>
        <v>0.98929512223015514</v>
      </c>
      <c r="BU22" s="101">
        <f t="shared" si="12"/>
        <v>0.9710520680532676</v>
      </c>
      <c r="BV22" s="101">
        <f t="shared" si="12"/>
        <v>0.99334019810351437</v>
      </c>
      <c r="BW22" s="101">
        <f t="shared" si="12"/>
        <v>0.91608346833289112</v>
      </c>
      <c r="BX22" s="101">
        <f t="shared" si="12"/>
        <v>0.9892830873556433</v>
      </c>
      <c r="BY22" s="101">
        <f t="shared" si="12"/>
        <v>0.92553078352496154</v>
      </c>
      <c r="BZ22" s="101">
        <f t="shared" si="12"/>
        <v>-0.93600684116270194</v>
      </c>
      <c r="CA22" s="101">
        <f t="shared" si="12"/>
        <v>0.9835946441592136</v>
      </c>
      <c r="CB22" s="101">
        <f t="shared" si="12"/>
        <v>0.97930636804005411</v>
      </c>
      <c r="CC22" s="101">
        <f t="shared" si="12"/>
        <v>0.92413110413255517</v>
      </c>
      <c r="CD22" s="101">
        <f t="shared" si="12"/>
        <v>0.88107998607025351</v>
      </c>
      <c r="CE22" s="101">
        <f t="shared" si="12"/>
        <v>-0.81840446621059471</v>
      </c>
      <c r="CF22" s="101">
        <f t="shared" si="12"/>
        <v>0.9863278589788218</v>
      </c>
      <c r="CG22" s="101">
        <f t="shared" si="12"/>
        <v>0.9651460348659564</v>
      </c>
      <c r="CH22" s="101">
        <f t="shared" si="12"/>
        <v>0.89230827339009289</v>
      </c>
      <c r="CI22" s="101">
        <f t="shared" si="12"/>
        <v>-0.84149216805475235</v>
      </c>
      <c r="CJ22" s="101">
        <f t="shared" si="12"/>
        <v>-0.6153339289304286</v>
      </c>
      <c r="CK22" s="101">
        <f t="shared" si="12"/>
        <v>-0.93966218993700867</v>
      </c>
      <c r="CL22" s="101">
        <f t="shared" si="12"/>
        <v>0.92096116898020786</v>
      </c>
      <c r="CM22" s="101">
        <f t="shared" si="12"/>
        <v>-0.82794985209593575</v>
      </c>
      <c r="CN22" s="101">
        <f t="shared" si="12"/>
        <v>0.99435644786247113</v>
      </c>
      <c r="CO22" s="101">
        <f t="shared" si="12"/>
        <v>0.99612941287207646</v>
      </c>
      <c r="CP22" s="101">
        <f t="shared" si="12"/>
        <v>0.99313244773138698</v>
      </c>
      <c r="CQ22" s="101">
        <f t="shared" si="12"/>
        <v>0.98848818865849697</v>
      </c>
      <c r="CR22" s="101">
        <f t="shared" si="12"/>
        <v>0.99465465409012799</v>
      </c>
      <c r="CS22" s="101">
        <f t="shared" si="12"/>
        <v>-0.85202296356497753</v>
      </c>
      <c r="CT22" s="101">
        <f t="shared" si="12"/>
        <v>-0.61818826450986786</v>
      </c>
      <c r="CU22" s="101">
        <f t="shared" si="12"/>
        <v>0.15694464407390044</v>
      </c>
      <c r="CV22" s="101">
        <f t="shared" ref="CV22:EA22" si="13">CORREL($D4:$D17,CV4:CV17)</f>
        <v>0.93879600360367377</v>
      </c>
      <c r="CW22" s="101">
        <f t="shared" si="13"/>
        <v>-0.85202852298588705</v>
      </c>
      <c r="CX22" s="101">
        <f t="shared" si="13"/>
        <v>0.95365914531957741</v>
      </c>
      <c r="CY22" s="101">
        <f t="shared" si="13"/>
        <v>0.98977720017422166</v>
      </c>
      <c r="CZ22" s="101">
        <f t="shared" si="13"/>
        <v>0.9376029699679117</v>
      </c>
      <c r="DA22" s="101">
        <f t="shared" si="13"/>
        <v>0.96122562416936819</v>
      </c>
      <c r="DB22" s="101">
        <f t="shared" si="13"/>
        <v>0.94481436783171691</v>
      </c>
      <c r="DC22" s="101">
        <f t="shared" si="13"/>
        <v>0.27827676620223463</v>
      </c>
      <c r="DD22" s="101">
        <f t="shared" si="13"/>
        <v>0.97530129396533771</v>
      </c>
      <c r="DE22" s="101">
        <f t="shared" si="13"/>
        <v>0.97384845408403442</v>
      </c>
      <c r="DF22" s="101">
        <f t="shared" si="13"/>
        <v>0.98516828181846616</v>
      </c>
      <c r="DG22" s="101">
        <f t="shared" si="13"/>
        <v>0.99966838375661293</v>
      </c>
      <c r="DH22" s="101">
        <f t="shared" si="13"/>
        <v>0.98194140130061847</v>
      </c>
      <c r="DI22" s="101">
        <f t="shared" si="13"/>
        <v>0.94525092429677526</v>
      </c>
      <c r="DJ22" s="101">
        <f t="shared" si="13"/>
        <v>0.48539505131318345</v>
      </c>
      <c r="DK22" s="101">
        <f t="shared" si="13"/>
        <v>0.45820702560470433</v>
      </c>
      <c r="DL22" s="101">
        <f t="shared" si="13"/>
        <v>0.73420728625407239</v>
      </c>
      <c r="DM22" s="101">
        <f t="shared" si="13"/>
        <v>0.86910863990950615</v>
      </c>
      <c r="DN22" s="101">
        <f t="shared" si="13"/>
        <v>0.99174731771336511</v>
      </c>
      <c r="DO22" s="101">
        <f t="shared" si="13"/>
        <v>0.99458823189657408</v>
      </c>
      <c r="DP22" s="101">
        <f t="shared" si="13"/>
        <v>0.98394174173347104</v>
      </c>
      <c r="DQ22" s="101">
        <f t="shared" si="13"/>
        <v>0.98662296587774678</v>
      </c>
      <c r="DR22" s="101">
        <f t="shared" si="13"/>
        <v>0.99117947684781771</v>
      </c>
      <c r="DS22" s="101">
        <f t="shared" si="13"/>
        <v>0.85989733989512718</v>
      </c>
      <c r="DT22" s="101">
        <f t="shared" si="13"/>
        <v>0.96334246195621887</v>
      </c>
      <c r="DU22" s="101">
        <f t="shared" si="13"/>
        <v>0.97622391017738663</v>
      </c>
      <c r="DV22" s="101">
        <f t="shared" si="13"/>
        <v>0.93946070590117581</v>
      </c>
      <c r="DW22" s="101">
        <f t="shared" si="13"/>
        <v>0.92199503049261122</v>
      </c>
      <c r="DX22" s="101">
        <f t="shared" si="13"/>
        <v>0.40491679327227337</v>
      </c>
      <c r="DY22" s="101">
        <f t="shared" si="13"/>
        <v>0.36902473212157066</v>
      </c>
      <c r="DZ22" s="101">
        <f t="shared" si="13"/>
        <v>0.60941103194200463</v>
      </c>
      <c r="EA22" s="101">
        <f t="shared" si="13"/>
        <v>0.96560200792788675</v>
      </c>
      <c r="EB22" s="101">
        <f t="shared" ref="EB22:EQ22" si="14">CORREL($D4:$D17,EB4:EB17)</f>
        <v>0.97831228464449593</v>
      </c>
      <c r="EC22" s="101">
        <f t="shared" si="14"/>
        <v>0.92912895143986174</v>
      </c>
      <c r="ED22" s="101">
        <f t="shared" si="14"/>
        <v>0.89147644501536616</v>
      </c>
      <c r="EE22" s="101">
        <f t="shared" si="14"/>
        <v>0.3590066016192584</v>
      </c>
      <c r="EF22" s="101">
        <f t="shared" si="14"/>
        <v>0.33607733089584024</v>
      </c>
      <c r="EG22" s="101">
        <f t="shared" si="14"/>
        <v>0.57559938432569113</v>
      </c>
      <c r="EH22" s="101">
        <f t="shared" si="14"/>
        <v>0.98368547554797858</v>
      </c>
      <c r="EI22" s="101">
        <f t="shared" si="14"/>
        <v>0.97111258262411282</v>
      </c>
      <c r="EJ22" s="101">
        <f t="shared" si="14"/>
        <v>0.96770976538833853</v>
      </c>
      <c r="EK22" s="101">
        <f t="shared" si="14"/>
        <v>0.945290653967373</v>
      </c>
      <c r="EL22" s="101">
        <f t="shared" si="14"/>
        <v>0.9632337809866699</v>
      </c>
      <c r="EM22" s="101">
        <f t="shared" si="14"/>
        <v>0.96321999688000437</v>
      </c>
      <c r="EN22" s="101">
        <f t="shared" si="14"/>
        <v>-0.41069283252624178</v>
      </c>
      <c r="EO22" s="101">
        <f t="shared" si="14"/>
        <v>-0.60274217526280827</v>
      </c>
      <c r="EP22" s="101">
        <f t="shared" si="14"/>
        <v>-0.77794104502594197</v>
      </c>
      <c r="EQ22" s="115">
        <f t="shared" si="14"/>
        <v>0.94246734147931921</v>
      </c>
      <c r="ER22" s="92"/>
    </row>
    <row r="23" spans="1:148" ht="13.5" thickBot="1" x14ac:dyDescent="0.25">
      <c r="A23" s="148" t="s">
        <v>3</v>
      </c>
      <c r="B23" s="89"/>
      <c r="C23" s="94"/>
      <c r="D23" s="94"/>
      <c r="E23" s="103">
        <f t="shared" ref="E23:AJ23" si="15">CORREL($E4:$E17,E4:E17)</f>
        <v>1</v>
      </c>
      <c r="F23" s="101">
        <f t="shared" si="15"/>
        <v>0.92467457305452561</v>
      </c>
      <c r="G23" s="112">
        <f t="shared" si="15"/>
        <v>-0.74574648996477377</v>
      </c>
      <c r="H23" s="101">
        <f t="shared" si="15"/>
        <v>-0.59640168055157705</v>
      </c>
      <c r="I23" s="101">
        <f t="shared" si="15"/>
        <v>0.32248673696958724</v>
      </c>
      <c r="J23" s="101">
        <f t="shared" si="15"/>
        <v>0.94336204140169055</v>
      </c>
      <c r="K23" s="101">
        <f t="shared" si="15"/>
        <v>-0.74057957248359374</v>
      </c>
      <c r="L23" s="101">
        <f t="shared" si="15"/>
        <v>-0.69967833200080543</v>
      </c>
      <c r="M23" s="101">
        <f t="shared" si="15"/>
        <v>-0.55001970428874358</v>
      </c>
      <c r="N23" s="101">
        <f t="shared" si="15"/>
        <v>-0.40166845149278713</v>
      </c>
      <c r="O23" s="101">
        <f t="shared" si="15"/>
        <v>0.95182234327909032</v>
      </c>
      <c r="P23" s="101">
        <f t="shared" si="15"/>
        <v>-0.66498771988100236</v>
      </c>
      <c r="Q23" s="101">
        <f t="shared" si="15"/>
        <v>0.94762316215096543</v>
      </c>
      <c r="R23" s="101">
        <f t="shared" si="15"/>
        <v>0.73831333328078164</v>
      </c>
      <c r="S23" s="101">
        <f t="shared" si="15"/>
        <v>0.98277285263291514</v>
      </c>
      <c r="T23" s="101">
        <f t="shared" si="15"/>
        <v>-0.71127809494397676</v>
      </c>
      <c r="U23" s="101">
        <f t="shared" si="15"/>
        <v>0.9469489507597797</v>
      </c>
      <c r="V23" s="101">
        <f t="shared" si="15"/>
        <v>-0.64848973991022885</v>
      </c>
      <c r="W23" s="101">
        <f t="shared" si="15"/>
        <v>-0.47734017368842302</v>
      </c>
      <c r="X23" s="101">
        <f t="shared" si="15"/>
        <v>-0.8610504108644611</v>
      </c>
      <c r="Y23" s="101">
        <f t="shared" si="15"/>
        <v>0.9352750855804749</v>
      </c>
      <c r="Z23" s="101">
        <f t="shared" si="15"/>
        <v>-0.64821791132134388</v>
      </c>
      <c r="AA23" s="101">
        <f t="shared" si="15"/>
        <v>0.98810335864003385</v>
      </c>
      <c r="AB23" s="101">
        <f t="shared" si="15"/>
        <v>0.97168443625327494</v>
      </c>
      <c r="AC23" s="101">
        <f t="shared" si="15"/>
        <v>0.78470429289877008</v>
      </c>
      <c r="AD23" s="101">
        <f t="shared" si="15"/>
        <v>0.73030755138903392</v>
      </c>
      <c r="AE23" s="101">
        <f t="shared" si="15"/>
        <v>0.78981100707902008</v>
      </c>
      <c r="AF23" s="101">
        <f t="shared" si="15"/>
        <v>-0.68743656561821109</v>
      </c>
      <c r="AG23" s="101">
        <f t="shared" si="15"/>
        <v>-0.53664652387843303</v>
      </c>
      <c r="AH23" s="101">
        <f t="shared" si="15"/>
        <v>0.59255911808924655</v>
      </c>
      <c r="AI23" s="101">
        <f t="shared" si="15"/>
        <v>0.95631494613396217</v>
      </c>
      <c r="AJ23" s="101">
        <f t="shared" si="15"/>
        <v>-0.68724823587995054</v>
      </c>
      <c r="AK23" s="101">
        <f t="shared" ref="AK23:BP23" si="16">CORREL($E4:$E17,AK4:AK17)</f>
        <v>-0.68683852139224999</v>
      </c>
      <c r="AL23" s="101">
        <f t="shared" si="16"/>
        <v>-0.53516081812038319</v>
      </c>
      <c r="AM23" s="101">
        <f t="shared" si="16"/>
        <v>-0.8325366408681133</v>
      </c>
      <c r="AN23" s="101">
        <f t="shared" si="16"/>
        <v>0.93572419380532235</v>
      </c>
      <c r="AO23" s="101">
        <f t="shared" si="16"/>
        <v>-0.67978416364990912</v>
      </c>
      <c r="AP23" s="101">
        <f t="shared" si="16"/>
        <v>-0.67260144462686366</v>
      </c>
      <c r="AQ23" s="101">
        <f t="shared" si="16"/>
        <v>-0.53002501570488747</v>
      </c>
      <c r="AR23" s="101">
        <f t="shared" si="16"/>
        <v>-0.8056487301434121</v>
      </c>
      <c r="AS23" s="101">
        <f t="shared" si="16"/>
        <v>0.93717135559397324</v>
      </c>
      <c r="AT23" s="101">
        <f t="shared" si="16"/>
        <v>-0.66537497263166012</v>
      </c>
      <c r="AU23" s="101">
        <f t="shared" si="16"/>
        <v>-0.74162930240071256</v>
      </c>
      <c r="AV23" s="101">
        <f t="shared" si="16"/>
        <v>-0.58050419804401687</v>
      </c>
      <c r="AW23" s="101">
        <f t="shared" si="16"/>
        <v>0.81552422971743144</v>
      </c>
      <c r="AX23" s="101">
        <f t="shared" si="16"/>
        <v>0.96153949046044351</v>
      </c>
      <c r="AY23" s="101">
        <f t="shared" si="16"/>
        <v>-0.74075997263737747</v>
      </c>
      <c r="AZ23" s="101">
        <f t="shared" si="16"/>
        <v>-0.74502419108293338</v>
      </c>
      <c r="BA23" s="101">
        <f t="shared" si="16"/>
        <v>-0.64769331824135867</v>
      </c>
      <c r="BB23" s="101">
        <f t="shared" si="16"/>
        <v>0.91588503467497195</v>
      </c>
      <c r="BC23" s="101">
        <f t="shared" si="16"/>
        <v>0.96213125991499404</v>
      </c>
      <c r="BD23" s="101">
        <f t="shared" si="16"/>
        <v>-0.78877706575719675</v>
      </c>
      <c r="BE23" s="101">
        <f t="shared" si="16"/>
        <v>0.58099614824977519</v>
      </c>
      <c r="BF23" s="101">
        <f t="shared" si="16"/>
        <v>-0.67840314240357569</v>
      </c>
      <c r="BG23" s="101">
        <f t="shared" si="16"/>
        <v>0.96040349883399956</v>
      </c>
      <c r="BH23" s="101">
        <f t="shared" si="16"/>
        <v>0.98294036951047159</v>
      </c>
      <c r="BI23" s="101">
        <f t="shared" si="16"/>
        <v>0.57948694081492014</v>
      </c>
      <c r="BJ23" s="101">
        <f t="shared" si="16"/>
        <v>0.97130947369075082</v>
      </c>
      <c r="BK23" s="101">
        <f t="shared" si="16"/>
        <v>0.92781067505890957</v>
      </c>
      <c r="BL23" s="101">
        <f t="shared" si="16"/>
        <v>0.99180103948815668</v>
      </c>
      <c r="BM23" s="101">
        <f t="shared" si="16"/>
        <v>-0.68293314144043549</v>
      </c>
      <c r="BN23" s="101">
        <f t="shared" si="16"/>
        <v>0.97193783346430107</v>
      </c>
      <c r="BO23" s="101">
        <f t="shared" si="16"/>
        <v>0.92618708957913887</v>
      </c>
      <c r="BP23" s="101">
        <f t="shared" si="16"/>
        <v>-0.67044652954624351</v>
      </c>
      <c r="BQ23" s="101">
        <f t="shared" ref="BQ23:CV23" si="17">CORREL($E4:$E17,BQ4:BQ17)</f>
        <v>0.97547722605244103</v>
      </c>
      <c r="BR23" s="101">
        <f t="shared" si="17"/>
        <v>0.99099323383050053</v>
      </c>
      <c r="BS23" s="101">
        <f t="shared" si="17"/>
        <v>0.89806990423052258</v>
      </c>
      <c r="BT23" s="101">
        <f t="shared" si="17"/>
        <v>0.98729758395339784</v>
      </c>
      <c r="BU23" s="101">
        <f t="shared" si="17"/>
        <v>0.96475378963743186</v>
      </c>
      <c r="BV23" s="101">
        <f t="shared" si="17"/>
        <v>0.9941255725809921</v>
      </c>
      <c r="BW23" s="101">
        <f t="shared" si="17"/>
        <v>0.92984585064301173</v>
      </c>
      <c r="BX23" s="101">
        <f t="shared" si="17"/>
        <v>0.98668796253186219</v>
      </c>
      <c r="BY23" s="101">
        <f t="shared" si="17"/>
        <v>0.93085734495103611</v>
      </c>
      <c r="BZ23" s="101">
        <f t="shared" si="17"/>
        <v>-0.92966186405682361</v>
      </c>
      <c r="CA23" s="101">
        <f t="shared" si="17"/>
        <v>0.98626065893903625</v>
      </c>
      <c r="CB23" s="101">
        <f t="shared" si="17"/>
        <v>0.98287249972661361</v>
      </c>
      <c r="CC23" s="101">
        <f t="shared" si="17"/>
        <v>0.92875836371050047</v>
      </c>
      <c r="CD23" s="101">
        <f t="shared" si="17"/>
        <v>0.82525617556436148</v>
      </c>
      <c r="CE23" s="101">
        <f t="shared" si="17"/>
        <v>-0.71763381412627636</v>
      </c>
      <c r="CF23" s="101">
        <f t="shared" si="17"/>
        <v>0.96033082006931458</v>
      </c>
      <c r="CG23" s="101">
        <f t="shared" si="17"/>
        <v>0.98607317061344191</v>
      </c>
      <c r="CH23" s="101">
        <f t="shared" si="17"/>
        <v>0.83372971501393656</v>
      </c>
      <c r="CI23" s="101">
        <f t="shared" si="17"/>
        <v>-0.77843215626243978</v>
      </c>
      <c r="CJ23" s="101">
        <f t="shared" si="17"/>
        <v>-0.54685620368216259</v>
      </c>
      <c r="CK23" s="101">
        <f t="shared" si="17"/>
        <v>-0.90181549338532974</v>
      </c>
      <c r="CL23" s="101">
        <f t="shared" si="17"/>
        <v>0.93671217116406158</v>
      </c>
      <c r="CM23" s="101">
        <f t="shared" si="17"/>
        <v>-0.76247822847326352</v>
      </c>
      <c r="CN23" s="101">
        <f t="shared" si="17"/>
        <v>0.99334817958537858</v>
      </c>
      <c r="CO23" s="101">
        <f t="shared" si="17"/>
        <v>0.9899643771260026</v>
      </c>
      <c r="CP23" s="101">
        <f t="shared" si="17"/>
        <v>0.99463463430600307</v>
      </c>
      <c r="CQ23" s="101">
        <f t="shared" si="17"/>
        <v>0.99485061847907286</v>
      </c>
      <c r="CR23" s="101">
        <f t="shared" si="17"/>
        <v>0.99328220280677348</v>
      </c>
      <c r="CS23" s="101">
        <f t="shared" si="17"/>
        <v>-0.79200277051841272</v>
      </c>
      <c r="CT23" s="101">
        <f t="shared" si="17"/>
        <v>-0.54960813849555135</v>
      </c>
      <c r="CU23" s="101">
        <f t="shared" si="17"/>
        <v>0.16154191045942565</v>
      </c>
      <c r="CV23" s="101">
        <f t="shared" si="17"/>
        <v>0.95573363368300523</v>
      </c>
      <c r="CW23" s="101">
        <f t="shared" ref="CW23:EB23" si="18">CORREL($E4:$E17,CW4:CW17)</f>
        <v>-0.79174083896755443</v>
      </c>
      <c r="CX23" s="101">
        <f t="shared" si="18"/>
        <v>0.97131963695803192</v>
      </c>
      <c r="CY23" s="101">
        <f t="shared" si="18"/>
        <v>0.99577410402339039</v>
      </c>
      <c r="CZ23" s="101">
        <f t="shared" si="18"/>
        <v>0.9566768876045606</v>
      </c>
      <c r="DA23" s="101">
        <f t="shared" si="18"/>
        <v>0.95837648071512416</v>
      </c>
      <c r="DB23" s="101">
        <f t="shared" si="18"/>
        <v>0.91412575337552704</v>
      </c>
      <c r="DC23" s="101">
        <f t="shared" si="18"/>
        <v>0.30084448449357859</v>
      </c>
      <c r="DD23" s="101">
        <f t="shared" si="18"/>
        <v>0.99640486238350701</v>
      </c>
      <c r="DE23" s="101">
        <f t="shared" si="18"/>
        <v>0.99411611650248699</v>
      </c>
      <c r="DF23" s="101">
        <f t="shared" si="18"/>
        <v>0.98717537009190282</v>
      </c>
      <c r="DG23" s="101">
        <f t="shared" si="18"/>
        <v>0.98034816950061954</v>
      </c>
      <c r="DH23" s="101">
        <f t="shared" si="18"/>
        <v>0.95895692855160652</v>
      </c>
      <c r="DI23" s="101">
        <f t="shared" si="18"/>
        <v>0.88811433959442476</v>
      </c>
      <c r="DJ23" s="101">
        <f t="shared" si="18"/>
        <v>0.45894423200104684</v>
      </c>
      <c r="DK23" s="101">
        <f t="shared" si="18"/>
        <v>0.42290749673214811</v>
      </c>
      <c r="DL23" s="101">
        <f t="shared" si="18"/>
        <v>0.65301887738815745</v>
      </c>
      <c r="DM23" s="101">
        <f t="shared" si="18"/>
        <v>0.76171602904457358</v>
      </c>
      <c r="DN23" s="101">
        <f t="shared" si="18"/>
        <v>0.99571442723042314</v>
      </c>
      <c r="DO23" s="101">
        <f t="shared" si="18"/>
        <v>0.99343152786176259</v>
      </c>
      <c r="DP23" s="101">
        <f t="shared" si="18"/>
        <v>0.98564038500286688</v>
      </c>
      <c r="DQ23" s="101">
        <f t="shared" si="18"/>
        <v>0.97424171906303003</v>
      </c>
      <c r="DR23" s="101">
        <f t="shared" si="18"/>
        <v>0.97269350301501656</v>
      </c>
      <c r="DS23" s="101">
        <f t="shared" si="18"/>
        <v>0.8227279717516558</v>
      </c>
      <c r="DT23" s="101">
        <f t="shared" si="18"/>
        <v>0.96774677538036991</v>
      </c>
      <c r="DU23" s="101">
        <f t="shared" si="18"/>
        <v>0.95766321448426639</v>
      </c>
      <c r="DV23" s="101">
        <f t="shared" si="18"/>
        <v>0.9175824768678208</v>
      </c>
      <c r="DW23" s="101">
        <f t="shared" si="18"/>
        <v>0.86436351714660453</v>
      </c>
      <c r="DX23" s="101">
        <f t="shared" si="18"/>
        <v>0.38472831696260984</v>
      </c>
      <c r="DY23" s="101">
        <f t="shared" si="18"/>
        <v>0.34289009764367517</v>
      </c>
      <c r="DZ23" s="101">
        <f t="shared" si="18"/>
        <v>0.54511144408116774</v>
      </c>
      <c r="EA23" s="101">
        <f t="shared" si="18"/>
        <v>0.97021799093438221</v>
      </c>
      <c r="EB23" s="101">
        <f t="shared" si="18"/>
        <v>0.9632947205999659</v>
      </c>
      <c r="EC23" s="101">
        <f t="shared" ref="EC23:EQ23" si="19">CORREL($E4:$E17,EC4:EC17)</f>
        <v>0.91487847439274894</v>
      </c>
      <c r="ED23" s="101">
        <f t="shared" si="19"/>
        <v>0.84439972195248314</v>
      </c>
      <c r="EE23" s="101">
        <f t="shared" si="19"/>
        <v>0.34808375248950363</v>
      </c>
      <c r="EF23" s="101">
        <f t="shared" si="19"/>
        <v>0.31732756472831425</v>
      </c>
      <c r="EG23" s="101">
        <f t="shared" si="19"/>
        <v>0.51988646836459262</v>
      </c>
      <c r="EH23" s="101">
        <f t="shared" si="19"/>
        <v>0.99726381557383736</v>
      </c>
      <c r="EI23" s="101">
        <f t="shared" si="19"/>
        <v>0.98814827209824796</v>
      </c>
      <c r="EJ23" s="101">
        <f t="shared" si="19"/>
        <v>0.98628052975454283</v>
      </c>
      <c r="EK23" s="101">
        <f t="shared" si="19"/>
        <v>0.96487048977816248</v>
      </c>
      <c r="EL23" s="101">
        <f t="shared" si="19"/>
        <v>0.98511950892392375</v>
      </c>
      <c r="EM23" s="101">
        <f t="shared" si="19"/>
        <v>0.98546442814965329</v>
      </c>
      <c r="EN23" s="101">
        <f t="shared" si="19"/>
        <v>-0.40912377787350945</v>
      </c>
      <c r="EO23" s="101">
        <f t="shared" si="19"/>
        <v>-0.57287984282990578</v>
      </c>
      <c r="EP23" s="101">
        <f t="shared" si="19"/>
        <v>-0.75224698391748446</v>
      </c>
      <c r="EQ23" s="115">
        <f t="shared" si="19"/>
        <v>0.95636290400503399</v>
      </c>
      <c r="ER23" s="92"/>
    </row>
    <row r="24" spans="1:148" ht="13.5" thickBot="1" x14ac:dyDescent="0.25">
      <c r="A24" s="148" t="s">
        <v>4</v>
      </c>
      <c r="B24" s="89"/>
      <c r="C24" s="94"/>
      <c r="D24" s="94"/>
      <c r="E24" s="94"/>
      <c r="F24" s="103">
        <f t="shared" ref="F24:AK24" si="20">CORREL($F4:$F17,F4:F17)</f>
        <v>1.0000000000000002</v>
      </c>
      <c r="G24" s="112">
        <f t="shared" si="20"/>
        <v>-0.89080953365494431</v>
      </c>
      <c r="H24" s="101">
        <f t="shared" si="20"/>
        <v>-0.7132695354458326</v>
      </c>
      <c r="I24" s="101">
        <f t="shared" si="20"/>
        <v>0.25912309087198498</v>
      </c>
      <c r="J24" s="101">
        <f t="shared" si="20"/>
        <v>0.88901518578477601</v>
      </c>
      <c r="K24" s="101">
        <f t="shared" si="20"/>
        <v>-0.87418675505911947</v>
      </c>
      <c r="L24" s="101">
        <f t="shared" si="20"/>
        <v>-0.81887976953659836</v>
      </c>
      <c r="M24" s="101">
        <f t="shared" si="20"/>
        <v>-0.64186690743840513</v>
      </c>
      <c r="N24" s="101">
        <f t="shared" si="20"/>
        <v>-0.46596661440498072</v>
      </c>
      <c r="O24" s="101">
        <f t="shared" si="20"/>
        <v>0.8952510186438033</v>
      </c>
      <c r="P24" s="101">
        <f t="shared" si="20"/>
        <v>-0.76861137261789214</v>
      </c>
      <c r="Q24" s="101">
        <f t="shared" si="20"/>
        <v>0.89218499584336952</v>
      </c>
      <c r="R24" s="101">
        <f t="shared" si="20"/>
        <v>0.62335335498533839</v>
      </c>
      <c r="S24" s="101">
        <f t="shared" si="20"/>
        <v>0.92255907271203275</v>
      </c>
      <c r="T24" s="101">
        <f t="shared" si="20"/>
        <v>-0.80407576475596887</v>
      </c>
      <c r="U24" s="101">
        <f t="shared" si="20"/>
        <v>0.89189227876249422</v>
      </c>
      <c r="V24" s="101">
        <f t="shared" si="20"/>
        <v>-0.74047585947482242</v>
      </c>
      <c r="W24" s="101">
        <f t="shared" si="20"/>
        <v>-0.53464006940648312</v>
      </c>
      <c r="X24" s="101">
        <f t="shared" si="20"/>
        <v>-0.91391889957752004</v>
      </c>
      <c r="Y24" s="101">
        <f t="shared" si="20"/>
        <v>0.88239387279675763</v>
      </c>
      <c r="Z24" s="101">
        <f t="shared" si="20"/>
        <v>-0.74021793094837596</v>
      </c>
      <c r="AA24" s="101">
        <f t="shared" si="20"/>
        <v>0.95569030213616024</v>
      </c>
      <c r="AB24" s="101">
        <f t="shared" si="20"/>
        <v>0.93648217866468486</v>
      </c>
      <c r="AC24" s="101">
        <f t="shared" si="20"/>
        <v>0.73315098429815051</v>
      </c>
      <c r="AD24" s="101">
        <f t="shared" si="20"/>
        <v>0.68609647957432418</v>
      </c>
      <c r="AE24" s="101">
        <f t="shared" si="20"/>
        <v>0.73720404910883375</v>
      </c>
      <c r="AF24" s="101">
        <f t="shared" si="20"/>
        <v>-0.80533666949553917</v>
      </c>
      <c r="AG24" s="101">
        <f t="shared" si="20"/>
        <v>-0.61605708091962685</v>
      </c>
      <c r="AH24" s="101">
        <f t="shared" si="20"/>
        <v>0.62457018090519412</v>
      </c>
      <c r="AI24" s="101">
        <f t="shared" si="20"/>
        <v>0.89612716010464355</v>
      </c>
      <c r="AJ24" s="101">
        <f t="shared" si="20"/>
        <v>-0.80516865910101554</v>
      </c>
      <c r="AK24" s="101">
        <f t="shared" si="20"/>
        <v>-0.8053917486862201</v>
      </c>
      <c r="AL24" s="101">
        <f t="shared" ref="AL24:BQ24" si="21">CORREL($F4:$F17,AL4:AL17)</f>
        <v>-0.61528396713581057</v>
      </c>
      <c r="AM24" s="101">
        <f t="shared" si="21"/>
        <v>-0.92842461443967439</v>
      </c>
      <c r="AN24" s="101">
        <f t="shared" si="21"/>
        <v>0.88215731423293486</v>
      </c>
      <c r="AO24" s="101">
        <f t="shared" si="21"/>
        <v>-0.79755274932550779</v>
      </c>
      <c r="AP24" s="101">
        <f t="shared" si="21"/>
        <v>-0.79035447898054556</v>
      </c>
      <c r="AQ24" s="101">
        <f t="shared" si="21"/>
        <v>-0.60830418045251222</v>
      </c>
      <c r="AR24" s="101">
        <f t="shared" si="21"/>
        <v>-0.89897744580579209</v>
      </c>
      <c r="AS24" s="101">
        <f t="shared" si="21"/>
        <v>0.88329625833145853</v>
      </c>
      <c r="AT24" s="101">
        <f t="shared" si="21"/>
        <v>-0.78275449198028169</v>
      </c>
      <c r="AU24" s="101">
        <f t="shared" si="21"/>
        <v>-0.85554095825295207</v>
      </c>
      <c r="AV24" s="101">
        <f t="shared" si="21"/>
        <v>-0.67944686765030993</v>
      </c>
      <c r="AW24" s="101">
        <f t="shared" si="21"/>
        <v>0.82163778622033568</v>
      </c>
      <c r="AX24" s="101">
        <f t="shared" si="21"/>
        <v>0.90191576976942123</v>
      </c>
      <c r="AY24" s="101">
        <f t="shared" si="21"/>
        <v>-0.85483093393808696</v>
      </c>
      <c r="AZ24" s="101">
        <f t="shared" si="21"/>
        <v>-0.84258518680115546</v>
      </c>
      <c r="BA24" s="101">
        <f t="shared" si="21"/>
        <v>-0.76577842545659902</v>
      </c>
      <c r="BB24" s="101">
        <f t="shared" si="21"/>
        <v>0.90930608340019603</v>
      </c>
      <c r="BC24" s="101">
        <f t="shared" si="21"/>
        <v>0.90526720320016596</v>
      </c>
      <c r="BD24" s="101">
        <f t="shared" si="21"/>
        <v>-0.89204797787916668</v>
      </c>
      <c r="BE24" s="101">
        <f t="shared" si="21"/>
        <v>0.61934327959675117</v>
      </c>
      <c r="BF24" s="101">
        <f t="shared" si="21"/>
        <v>-0.80027239102599401</v>
      </c>
      <c r="BG24" s="101">
        <f t="shared" si="21"/>
        <v>0.96755737792813434</v>
      </c>
      <c r="BH24" s="101">
        <f t="shared" si="21"/>
        <v>0.91797379588868389</v>
      </c>
      <c r="BI24" s="101">
        <f t="shared" si="21"/>
        <v>0.61824907493378911</v>
      </c>
      <c r="BJ24" s="101">
        <f t="shared" si="21"/>
        <v>0.91196213077121058</v>
      </c>
      <c r="BK24" s="101">
        <f t="shared" si="21"/>
        <v>0.87618941341056011</v>
      </c>
      <c r="BL24" s="101">
        <f t="shared" si="21"/>
        <v>0.93364112872351124</v>
      </c>
      <c r="BM24" s="101">
        <f t="shared" si="21"/>
        <v>-0.7583327697882285</v>
      </c>
      <c r="BN24" s="101">
        <f t="shared" si="21"/>
        <v>0.91348360252980831</v>
      </c>
      <c r="BO24" s="101">
        <f t="shared" si="21"/>
        <v>0.98120920823952396</v>
      </c>
      <c r="BP24" s="101">
        <f t="shared" si="21"/>
        <v>-0.81669455466746199</v>
      </c>
      <c r="BQ24" s="101">
        <f t="shared" si="21"/>
        <v>0.97666482434481139</v>
      </c>
      <c r="BR24" s="101">
        <f t="shared" ref="BR24:CW24" si="22">CORREL($F4:$F17,BR4:BR17)</f>
        <v>0.92634353190819541</v>
      </c>
      <c r="BS24" s="101">
        <f t="shared" si="22"/>
        <v>0.98111895239578051</v>
      </c>
      <c r="BT24" s="101">
        <f t="shared" si="22"/>
        <v>0.95942208225536152</v>
      </c>
      <c r="BU24" s="101">
        <f t="shared" si="22"/>
        <v>0.95038327456374372</v>
      </c>
      <c r="BV24" s="101">
        <f t="shared" si="22"/>
        <v>0.95796947250672615</v>
      </c>
      <c r="BW24" s="101">
        <f t="shared" si="22"/>
        <v>0.85969525533775171</v>
      </c>
      <c r="BX24" s="101">
        <f t="shared" si="22"/>
        <v>0.96008850050881733</v>
      </c>
      <c r="BY24" s="101">
        <f t="shared" si="22"/>
        <v>0.87101851812565956</v>
      </c>
      <c r="BZ24" s="101">
        <f t="shared" si="22"/>
        <v>-0.89241196132195033</v>
      </c>
      <c r="CA24" s="101">
        <f t="shared" si="22"/>
        <v>0.93938247858222557</v>
      </c>
      <c r="CB24" s="101">
        <f t="shared" si="22"/>
        <v>0.94665086702755952</v>
      </c>
      <c r="CC24" s="101">
        <f t="shared" si="22"/>
        <v>0.87077806745095299</v>
      </c>
      <c r="CD24" s="101">
        <f t="shared" si="22"/>
        <v>0.87579612486721337</v>
      </c>
      <c r="CE24" s="101">
        <f t="shared" si="22"/>
        <v>-0.85676691878201583</v>
      </c>
      <c r="CF24" s="101">
        <f t="shared" si="22"/>
        <v>0.96534334453476822</v>
      </c>
      <c r="CG24" s="101">
        <f t="shared" si="22"/>
        <v>0.9177064787302085</v>
      </c>
      <c r="CH24" s="101">
        <f t="shared" si="22"/>
        <v>0.89060747426798459</v>
      </c>
      <c r="CI24" s="101">
        <f t="shared" si="22"/>
        <v>-0.84274987341659979</v>
      </c>
      <c r="CJ24" s="101">
        <f t="shared" si="22"/>
        <v>-0.61755890902348509</v>
      </c>
      <c r="CK24" s="101">
        <f t="shared" si="22"/>
        <v>-0.93696798742510745</v>
      </c>
      <c r="CL24" s="101">
        <f t="shared" si="22"/>
        <v>0.88686595553502889</v>
      </c>
      <c r="CM24" s="101">
        <f t="shared" si="22"/>
        <v>-0.83078273983412376</v>
      </c>
      <c r="CN24" s="101">
        <f t="shared" si="22"/>
        <v>0.9572730942165355</v>
      </c>
      <c r="CO24" s="101">
        <f t="shared" si="22"/>
        <v>0.96334373642045723</v>
      </c>
      <c r="CP24" s="101">
        <f t="shared" si="22"/>
        <v>0.95393868208429988</v>
      </c>
      <c r="CQ24" s="101">
        <f t="shared" si="22"/>
        <v>0.94639560773490294</v>
      </c>
      <c r="CR24" s="101">
        <f t="shared" si="22"/>
        <v>0.95801270277309392</v>
      </c>
      <c r="CS24" s="101">
        <f t="shared" si="22"/>
        <v>-0.84978431415580069</v>
      </c>
      <c r="CT24" s="101">
        <f t="shared" si="22"/>
        <v>-0.62011285796790949</v>
      </c>
      <c r="CU24" s="101">
        <f t="shared" si="22"/>
        <v>0.1478589585967526</v>
      </c>
      <c r="CV24" s="101">
        <f t="shared" si="22"/>
        <v>0.90086748747974166</v>
      </c>
      <c r="CW24" s="101">
        <f t="shared" si="22"/>
        <v>-0.85006489533392682</v>
      </c>
      <c r="CX24" s="101">
        <f t="shared" ref="CX24:EC24" si="23">CORREL($F4:$F17,CX4:CX17)</f>
        <v>0.91282394776122588</v>
      </c>
      <c r="CY24" s="101">
        <f t="shared" si="23"/>
        <v>0.94944790800289824</v>
      </c>
      <c r="CZ24" s="101">
        <f t="shared" si="23"/>
        <v>0.89786888237234641</v>
      </c>
      <c r="DA24" s="101">
        <f t="shared" si="23"/>
        <v>0.91701331641870809</v>
      </c>
      <c r="DB24" s="101">
        <f t="shared" si="23"/>
        <v>0.92982932826949627</v>
      </c>
      <c r="DC24" s="101">
        <f t="shared" si="23"/>
        <v>0.20437466977391119</v>
      </c>
      <c r="DD24" s="101">
        <f t="shared" si="23"/>
        <v>0.92152746818721865</v>
      </c>
      <c r="DE24" s="101">
        <f t="shared" si="23"/>
        <v>0.9212011739315199</v>
      </c>
      <c r="DF24" s="101">
        <f t="shared" si="23"/>
        <v>0.94163342758791124</v>
      </c>
      <c r="DG24" s="101">
        <f t="shared" si="23"/>
        <v>0.97987075114948186</v>
      </c>
      <c r="DH24" s="101">
        <f t="shared" si="23"/>
        <v>0.96049262923854617</v>
      </c>
      <c r="DI24" s="101">
        <f t="shared" si="23"/>
        <v>0.96004416334157294</v>
      </c>
      <c r="DJ24" s="101">
        <f t="shared" si="23"/>
        <v>0.45462909050108058</v>
      </c>
      <c r="DK24" s="101">
        <f t="shared" si="23"/>
        <v>0.44926719516818414</v>
      </c>
      <c r="DL24" s="101">
        <f t="shared" si="23"/>
        <v>0.76663806001612345</v>
      </c>
      <c r="DM24" s="101">
        <f t="shared" si="23"/>
        <v>0.93663306240099331</v>
      </c>
      <c r="DN24" s="101">
        <f t="shared" si="23"/>
        <v>0.95047123404109557</v>
      </c>
      <c r="DO24" s="101">
        <f t="shared" si="23"/>
        <v>0.96021657688653661</v>
      </c>
      <c r="DP24" s="101">
        <f t="shared" si="23"/>
        <v>0.94512608444677459</v>
      </c>
      <c r="DQ24" s="101">
        <f t="shared" si="23"/>
        <v>0.96365400838005499</v>
      </c>
      <c r="DR24" s="101">
        <f t="shared" si="23"/>
        <v>0.96517301009154788</v>
      </c>
      <c r="DS24" s="101">
        <f t="shared" si="23"/>
        <v>0.86159306396661384</v>
      </c>
      <c r="DT24" s="101">
        <f t="shared" si="23"/>
        <v>0.91373869463254742</v>
      </c>
      <c r="DU24" s="101">
        <f t="shared" si="23"/>
        <v>0.94855684482345248</v>
      </c>
      <c r="DV24" s="101">
        <f t="shared" si="23"/>
        <v>0.9074689535549787</v>
      </c>
      <c r="DW24" s="101">
        <f t="shared" si="23"/>
        <v>0.9282738019471809</v>
      </c>
      <c r="DX24" s="101">
        <f t="shared" si="23"/>
        <v>0.36811776028956728</v>
      </c>
      <c r="DY24" s="101">
        <f t="shared" si="23"/>
        <v>0.35179357669395761</v>
      </c>
      <c r="DZ24" s="101">
        <f t="shared" si="23"/>
        <v>0.62117506895835051</v>
      </c>
      <c r="EA24" s="101">
        <f t="shared" si="23"/>
        <v>0.91620500090397661</v>
      </c>
      <c r="EB24" s="101">
        <f t="shared" si="23"/>
        <v>0.94815257060763947</v>
      </c>
      <c r="EC24" s="101">
        <f t="shared" si="23"/>
        <v>0.88971253559368702</v>
      </c>
      <c r="ED24" s="101">
        <f t="shared" ref="ED24:EQ24" si="24">CORREL($F4:$F17,ED4:ED17)</f>
        <v>0.8869358074478022</v>
      </c>
      <c r="EE24" s="101">
        <f t="shared" si="24"/>
        <v>0.31403231325939424</v>
      </c>
      <c r="EF24" s="101">
        <f t="shared" si="24"/>
        <v>0.3115628274693073</v>
      </c>
      <c r="EG24" s="101">
        <f t="shared" si="24"/>
        <v>0.57824846268031593</v>
      </c>
      <c r="EH24" s="101">
        <f t="shared" si="24"/>
        <v>0.9379079259687807</v>
      </c>
      <c r="EI24" s="101">
        <f t="shared" si="24"/>
        <v>0.91473789144169437</v>
      </c>
      <c r="EJ24" s="101">
        <f t="shared" si="24"/>
        <v>0.90971740935731615</v>
      </c>
      <c r="EK24" s="101">
        <f t="shared" si="24"/>
        <v>0.90299060367879902</v>
      </c>
      <c r="EL24" s="101">
        <f t="shared" si="24"/>
        <v>0.91501375854226574</v>
      </c>
      <c r="EM24" s="101">
        <f t="shared" si="24"/>
        <v>0.91453037566930317</v>
      </c>
      <c r="EN24" s="101">
        <f t="shared" si="24"/>
        <v>-0.39627381914487891</v>
      </c>
      <c r="EO24" s="101">
        <f t="shared" si="24"/>
        <v>-0.63155833455909149</v>
      </c>
      <c r="EP24" s="101">
        <f t="shared" si="24"/>
        <v>-0.78554119178700288</v>
      </c>
      <c r="EQ24" s="115">
        <f t="shared" si="24"/>
        <v>0.90674777743009083</v>
      </c>
      <c r="ER24" s="92"/>
    </row>
    <row r="25" spans="1:148" ht="13.5" thickBot="1" x14ac:dyDescent="0.25">
      <c r="A25" s="148" t="s">
        <v>5</v>
      </c>
      <c r="B25" s="89"/>
      <c r="C25" s="94"/>
      <c r="D25" s="94"/>
      <c r="E25" s="94"/>
      <c r="F25" s="94"/>
      <c r="G25" s="103">
        <f t="shared" ref="G25:AL25" si="25">CORREL($G4:$G17,G4:G17)</f>
        <v>0.99999999999999989</v>
      </c>
      <c r="H25" s="113">
        <f t="shared" si="25"/>
        <v>0.93287105806222392</v>
      </c>
      <c r="I25" s="113">
        <f t="shared" si="25"/>
        <v>-0.29163817728262126</v>
      </c>
      <c r="J25" s="101">
        <f t="shared" si="25"/>
        <v>-0.66449469732026911</v>
      </c>
      <c r="K25" s="101">
        <f t="shared" si="25"/>
        <v>0.98419144138251513</v>
      </c>
      <c r="L25" s="101">
        <f t="shared" si="25"/>
        <v>0.97302540248647973</v>
      </c>
      <c r="M25" s="101">
        <f t="shared" si="25"/>
        <v>0.87006824445139497</v>
      </c>
      <c r="N25" s="101">
        <f t="shared" si="25"/>
        <v>0.64855788931005243</v>
      </c>
      <c r="O25" s="101">
        <f t="shared" si="25"/>
        <v>-0.67444669586122208</v>
      </c>
      <c r="P25" s="101">
        <f t="shared" si="25"/>
        <v>0.9229759447957282</v>
      </c>
      <c r="Q25" s="101">
        <f t="shared" si="25"/>
        <v>-0.66910275456410007</v>
      </c>
      <c r="R25" s="101">
        <f t="shared" si="25"/>
        <v>-0.59092599329756457</v>
      </c>
      <c r="S25" s="101">
        <f t="shared" si="25"/>
        <v>-0.71833197930080972</v>
      </c>
      <c r="T25" s="101">
        <f t="shared" si="25"/>
        <v>0.94843826795458119</v>
      </c>
      <c r="U25" s="101">
        <f t="shared" si="25"/>
        <v>-0.66868104085058533</v>
      </c>
      <c r="V25" s="101">
        <f t="shared" si="25"/>
        <v>0.89791020000317789</v>
      </c>
      <c r="W25" s="101">
        <f t="shared" si="25"/>
        <v>0.72528496938524656</v>
      </c>
      <c r="X25" s="101">
        <f t="shared" si="25"/>
        <v>0.95291108323449758</v>
      </c>
      <c r="Y25" s="101">
        <f t="shared" si="25"/>
        <v>-0.65518220265497673</v>
      </c>
      <c r="Z25" s="101">
        <f t="shared" si="25"/>
        <v>0.89733216161692086</v>
      </c>
      <c r="AA25" s="101">
        <f t="shared" si="25"/>
        <v>-0.77822530489220687</v>
      </c>
      <c r="AB25" s="101">
        <f t="shared" si="25"/>
        <v>-0.73795448110686845</v>
      </c>
      <c r="AC25" s="101">
        <f t="shared" si="25"/>
        <v>-0.61019379962027365</v>
      </c>
      <c r="AD25" s="101">
        <f t="shared" si="25"/>
        <v>-0.56042051409975924</v>
      </c>
      <c r="AE25" s="101">
        <f t="shared" si="25"/>
        <v>-0.61466753023570464</v>
      </c>
      <c r="AF25" s="101">
        <f t="shared" si="25"/>
        <v>0.9314434558340966</v>
      </c>
      <c r="AG25" s="101">
        <f t="shared" si="25"/>
        <v>0.79677994681333353</v>
      </c>
      <c r="AH25" s="101">
        <f t="shared" si="25"/>
        <v>-0.40316065176246335</v>
      </c>
      <c r="AI25" s="101">
        <f t="shared" si="25"/>
        <v>-0.67481851241078761</v>
      </c>
      <c r="AJ25" s="101">
        <f t="shared" si="25"/>
        <v>0.93155738009475708</v>
      </c>
      <c r="AK25" s="101">
        <f t="shared" si="25"/>
        <v>0.95318062041294671</v>
      </c>
      <c r="AL25" s="101">
        <f t="shared" si="25"/>
        <v>0.8139014728752656</v>
      </c>
      <c r="AM25" s="101">
        <f t="shared" ref="AM25:BR25" si="26">CORREL($G4:$G17,AM4:AM17)</f>
        <v>0.95757744153645252</v>
      </c>
      <c r="AN25" s="101">
        <f t="shared" si="26"/>
        <v>-0.6547307520848249</v>
      </c>
      <c r="AO25" s="101">
        <f t="shared" si="26"/>
        <v>0.94740085186265233</v>
      </c>
      <c r="AP25" s="101">
        <f t="shared" si="26"/>
        <v>0.9468729148248769</v>
      </c>
      <c r="AQ25" s="101">
        <f t="shared" si="26"/>
        <v>0.807262991154716</v>
      </c>
      <c r="AR25" s="101">
        <f t="shared" si="26"/>
        <v>0.96715666679983359</v>
      </c>
      <c r="AS25" s="101">
        <f t="shared" si="26"/>
        <v>-0.6565102959455632</v>
      </c>
      <c r="AT25" s="101">
        <f t="shared" si="26"/>
        <v>0.94124649022468088</v>
      </c>
      <c r="AU25" s="101">
        <f t="shared" si="26"/>
        <v>0.9818396142095086</v>
      </c>
      <c r="AV25" s="101">
        <f t="shared" si="26"/>
        <v>0.87644984320359176</v>
      </c>
      <c r="AW25" s="101">
        <f t="shared" si="26"/>
        <v>-0.7142109276009434</v>
      </c>
      <c r="AX25" s="101">
        <f t="shared" si="26"/>
        <v>-0.6837553881560744</v>
      </c>
      <c r="AY25" s="101">
        <f t="shared" si="26"/>
        <v>0.9814299823083078</v>
      </c>
      <c r="AZ25" s="101">
        <f t="shared" si="26"/>
        <v>0.94655001087796831</v>
      </c>
      <c r="BA25" s="101">
        <f t="shared" si="26"/>
        <v>0.95415243517671944</v>
      </c>
      <c r="BB25" s="101">
        <f t="shared" si="26"/>
        <v>-0.81613880259842853</v>
      </c>
      <c r="BC25" s="101">
        <f t="shared" si="26"/>
        <v>-0.68840747179781625</v>
      </c>
      <c r="BD25" s="101">
        <f t="shared" si="26"/>
        <v>0.98212385828524484</v>
      </c>
      <c r="BE25" s="101">
        <f t="shared" si="26"/>
        <v>-0.39810948419217512</v>
      </c>
      <c r="BF25" s="101">
        <f t="shared" si="26"/>
        <v>0.93883423094610752</v>
      </c>
      <c r="BG25" s="101">
        <f t="shared" si="26"/>
        <v>-0.86901666380354037</v>
      </c>
      <c r="BH25" s="101">
        <f t="shared" si="26"/>
        <v>-0.71097499752016058</v>
      </c>
      <c r="BI25" s="101">
        <f t="shared" si="26"/>
        <v>-0.39571407474847831</v>
      </c>
      <c r="BJ25" s="101">
        <f t="shared" si="26"/>
        <v>-0.69960203629365336</v>
      </c>
      <c r="BK25" s="101">
        <f t="shared" si="26"/>
        <v>-0.64700362831629943</v>
      </c>
      <c r="BL25" s="101">
        <f t="shared" si="26"/>
        <v>-0.74121644777148121</v>
      </c>
      <c r="BM25" s="101">
        <f t="shared" si="26"/>
        <v>0.8706520937059482</v>
      </c>
      <c r="BN25" s="101">
        <f t="shared" si="26"/>
        <v>-0.70232147720167992</v>
      </c>
      <c r="BO25" s="101">
        <f t="shared" si="26"/>
        <v>-0.92094530546756237</v>
      </c>
      <c r="BP25" s="101">
        <f t="shared" si="26"/>
        <v>0.85212499479371395</v>
      </c>
      <c r="BQ25" s="101">
        <f t="shared" si="26"/>
        <v>-0.85989599431175368</v>
      </c>
      <c r="BR25" s="101">
        <f t="shared" si="26"/>
        <v>-0.72730689583705344</v>
      </c>
      <c r="BS25" s="101">
        <f t="shared" ref="BS25:CX25" si="27">CORREL($G4:$G17,BS4:BS17)</f>
        <v>-0.915810583846974</v>
      </c>
      <c r="BT25" s="101">
        <f t="shared" si="27"/>
        <v>-0.78007034566744426</v>
      </c>
      <c r="BU25" s="101">
        <f t="shared" si="27"/>
        <v>-0.75220356022395629</v>
      </c>
      <c r="BV25" s="101">
        <f t="shared" si="27"/>
        <v>-0.79033450287022722</v>
      </c>
      <c r="BW25" s="101">
        <f t="shared" si="27"/>
        <v>-0.71228235105529958</v>
      </c>
      <c r="BX25" s="101">
        <f t="shared" si="27"/>
        <v>-0.78072244806161917</v>
      </c>
      <c r="BY25" s="101">
        <f t="shared" si="27"/>
        <v>-0.78937063198732826</v>
      </c>
      <c r="BZ25" s="101">
        <f t="shared" si="27"/>
        <v>0.82595620974449535</v>
      </c>
      <c r="CA25" s="101">
        <f t="shared" si="27"/>
        <v>-0.80823754774820478</v>
      </c>
      <c r="CB25" s="101">
        <f t="shared" si="27"/>
        <v>-0.75257707744667146</v>
      </c>
      <c r="CC25" s="101">
        <f t="shared" si="27"/>
        <v>-0.79203239583818208</v>
      </c>
      <c r="CD25" s="101">
        <f t="shared" si="27"/>
        <v>-0.90118710611285779</v>
      </c>
      <c r="CE25" s="101">
        <f t="shared" si="27"/>
        <v>0.95962674819374982</v>
      </c>
      <c r="CF25" s="101">
        <f t="shared" si="27"/>
        <v>-0.8736897556110732</v>
      </c>
      <c r="CG25" s="101">
        <f t="shared" si="27"/>
        <v>-0.71114425646532842</v>
      </c>
      <c r="CH25" s="101">
        <f t="shared" si="27"/>
        <v>-0.92415981179467954</v>
      </c>
      <c r="CI25" s="101">
        <f t="shared" si="27"/>
        <v>0.93889398268434066</v>
      </c>
      <c r="CJ25" s="101">
        <f t="shared" si="27"/>
        <v>0.81089270394285629</v>
      </c>
      <c r="CK25" s="101">
        <f t="shared" si="27"/>
        <v>0.9249317782935107</v>
      </c>
      <c r="CL25" s="101">
        <f t="shared" si="27"/>
        <v>-0.66067913932162192</v>
      </c>
      <c r="CM25" s="101">
        <f t="shared" si="27"/>
        <v>0.93187371399191588</v>
      </c>
      <c r="CN25" s="101">
        <f t="shared" si="27"/>
        <v>-0.80687553549867297</v>
      </c>
      <c r="CO25" s="101">
        <f t="shared" si="27"/>
        <v>-0.81663818308127767</v>
      </c>
      <c r="CP25" s="101">
        <f t="shared" si="27"/>
        <v>-0.80152177791434698</v>
      </c>
      <c r="CQ25" s="101">
        <f t="shared" si="27"/>
        <v>-0.77517574335366723</v>
      </c>
      <c r="CR25" s="101">
        <f t="shared" si="27"/>
        <v>-0.80830095307358363</v>
      </c>
      <c r="CS25" s="101">
        <f t="shared" si="27"/>
        <v>0.91423191678497429</v>
      </c>
      <c r="CT25" s="101">
        <f t="shared" si="27"/>
        <v>0.79305436568185639</v>
      </c>
      <c r="CU25" s="101">
        <f t="shared" si="27"/>
        <v>0.12216500988583168</v>
      </c>
      <c r="CV25" s="101">
        <f t="shared" si="27"/>
        <v>-0.6805739204800012</v>
      </c>
      <c r="CW25" s="101">
        <f t="shared" si="27"/>
        <v>0.91479570969685442</v>
      </c>
      <c r="CX25" s="101">
        <f t="shared" si="27"/>
        <v>-0.70129926359686268</v>
      </c>
      <c r="CY25" s="101">
        <f t="shared" ref="CY25:ED25" si="28">CORREL($G4:$G17,CY4:CY17)</f>
        <v>-0.7749995572913414</v>
      </c>
      <c r="CZ25" s="101">
        <f t="shared" si="28"/>
        <v>-0.67808325400367198</v>
      </c>
      <c r="DA25" s="101">
        <f t="shared" si="28"/>
        <v>-0.81927345993236222</v>
      </c>
      <c r="DB25" s="101">
        <f t="shared" si="28"/>
        <v>-0.91063357880235374</v>
      </c>
      <c r="DC25" s="101">
        <f t="shared" si="28"/>
        <v>-0.28212539456595792</v>
      </c>
      <c r="DD25" s="101">
        <f t="shared" si="28"/>
        <v>-0.73302463929192163</v>
      </c>
      <c r="DE25" s="101">
        <f t="shared" si="28"/>
        <v>-0.72964842337544478</v>
      </c>
      <c r="DF25" s="101">
        <f t="shared" si="28"/>
        <v>-0.80670425654015243</v>
      </c>
      <c r="DG25" s="101">
        <f t="shared" si="28"/>
        <v>-0.8458829961907316</v>
      </c>
      <c r="DH25" s="101">
        <f t="shared" si="28"/>
        <v>-0.84000352622521013</v>
      </c>
      <c r="DI25" s="101">
        <f t="shared" si="28"/>
        <v>-0.80527168556346429</v>
      </c>
      <c r="DJ25" s="101">
        <f t="shared" si="28"/>
        <v>-0.49951887318021743</v>
      </c>
      <c r="DK25" s="101">
        <f t="shared" si="28"/>
        <v>-0.31755781580956022</v>
      </c>
      <c r="DL25" s="101">
        <f t="shared" si="28"/>
        <v>-0.67231960182389194</v>
      </c>
      <c r="DM25" s="101">
        <f t="shared" si="28"/>
        <v>-0.86903479043099341</v>
      </c>
      <c r="DN25" s="101">
        <f t="shared" si="28"/>
        <v>-0.79571180886287429</v>
      </c>
      <c r="DO25" s="101">
        <f t="shared" si="28"/>
        <v>-0.79564591526812456</v>
      </c>
      <c r="DP25" s="101">
        <f t="shared" si="28"/>
        <v>-0.77258455931299275</v>
      </c>
      <c r="DQ25" s="101">
        <f t="shared" si="28"/>
        <v>-0.78228488568346211</v>
      </c>
      <c r="DR25" s="101">
        <f t="shared" si="28"/>
        <v>-0.85886001240234322</v>
      </c>
      <c r="DS25" s="101">
        <f t="shared" si="28"/>
        <v>-0.86140711793644442</v>
      </c>
      <c r="DT25" s="101">
        <f t="shared" si="28"/>
        <v>-0.80477288790407575</v>
      </c>
      <c r="DU25" s="101">
        <f t="shared" si="28"/>
        <v>-0.86554006400356198</v>
      </c>
      <c r="DV25" s="101">
        <f t="shared" si="28"/>
        <v>-0.86673056220886779</v>
      </c>
      <c r="DW25" s="101">
        <f t="shared" si="28"/>
        <v>-0.834276620931512</v>
      </c>
      <c r="DX25" s="101">
        <f t="shared" si="28"/>
        <v>-0.4419886714030643</v>
      </c>
      <c r="DY25" s="101">
        <f t="shared" si="28"/>
        <v>-0.23718380622707652</v>
      </c>
      <c r="DZ25" s="101">
        <f t="shared" si="28"/>
        <v>-0.57339951333821859</v>
      </c>
      <c r="EA25" s="101">
        <f t="shared" si="28"/>
        <v>-0.80542268270626161</v>
      </c>
      <c r="EB25" s="101">
        <f t="shared" si="28"/>
        <v>-0.85994939765778555</v>
      </c>
      <c r="EC25" s="101">
        <f t="shared" si="28"/>
        <v>-0.83710491016139155</v>
      </c>
      <c r="ED25" s="101">
        <f t="shared" si="28"/>
        <v>-0.7850303900888983</v>
      </c>
      <c r="EE25" s="101">
        <f t="shared" ref="EE25:EQ25" si="29">CORREL($G4:$G17,EE4:EE17)</f>
        <v>-0.39545231166930478</v>
      </c>
      <c r="EF25" s="101">
        <f t="shared" si="29"/>
        <v>-0.20689389846508188</v>
      </c>
      <c r="EG25" s="101">
        <f t="shared" si="29"/>
        <v>-0.54254832888359183</v>
      </c>
      <c r="EH25" s="101">
        <f t="shared" si="29"/>
        <v>-0.75385388613341608</v>
      </c>
      <c r="EI25" s="101">
        <f t="shared" si="29"/>
        <v>-0.77270237075851256</v>
      </c>
      <c r="EJ25" s="101">
        <f t="shared" si="29"/>
        <v>-0.76846948824192829</v>
      </c>
      <c r="EK25" s="101">
        <f t="shared" si="29"/>
        <v>-0.6838762194617134</v>
      </c>
      <c r="EL25" s="101">
        <f t="shared" si="29"/>
        <v>-0.70833554386319408</v>
      </c>
      <c r="EM25" s="101">
        <f t="shared" si="29"/>
        <v>-0.70786064785506742</v>
      </c>
      <c r="EN25" s="101">
        <f t="shared" si="29"/>
        <v>0.16395367956424364</v>
      </c>
      <c r="EO25" s="101">
        <f t="shared" si="29"/>
        <v>0.33915706457769784</v>
      </c>
      <c r="EP25" s="101">
        <f t="shared" si="29"/>
        <v>0.52771490545321009</v>
      </c>
      <c r="EQ25" s="115">
        <f t="shared" si="29"/>
        <v>-0.68622772608968652</v>
      </c>
      <c r="ER25" s="92"/>
    </row>
    <row r="26" spans="1:148" ht="13.5" thickBot="1" x14ac:dyDescent="0.25">
      <c r="A26" s="148" t="s">
        <v>6</v>
      </c>
      <c r="B26" s="89"/>
      <c r="C26" s="94"/>
      <c r="D26" s="94"/>
      <c r="E26" s="94"/>
      <c r="F26" s="94"/>
      <c r="G26" s="94"/>
      <c r="H26" s="103">
        <f t="shared" ref="H26:AM26" si="30">CORREL($H4:$H17,H4:H17)</f>
        <v>0.99999999999999978</v>
      </c>
      <c r="I26" s="101">
        <f t="shared" si="30"/>
        <v>-0.46545258701285025</v>
      </c>
      <c r="J26" s="112">
        <f t="shared" si="30"/>
        <v>-0.46246087815492332</v>
      </c>
      <c r="K26" s="101">
        <f t="shared" si="30"/>
        <v>0.94928355540585807</v>
      </c>
      <c r="L26" s="101">
        <f t="shared" si="30"/>
        <v>0.98325208669595909</v>
      </c>
      <c r="M26" s="101">
        <f t="shared" si="30"/>
        <v>0.9847049627408343</v>
      </c>
      <c r="N26" s="101">
        <f t="shared" si="30"/>
        <v>0.58555606943892635</v>
      </c>
      <c r="O26" s="101">
        <f t="shared" si="30"/>
        <v>-0.47484459507817434</v>
      </c>
      <c r="P26" s="101">
        <f t="shared" si="30"/>
        <v>0.97042248635541883</v>
      </c>
      <c r="Q26" s="101">
        <f t="shared" si="30"/>
        <v>-0.46834608557621021</v>
      </c>
      <c r="R26" s="101">
        <f t="shared" si="30"/>
        <v>-0.5875263162661889</v>
      </c>
      <c r="S26" s="101">
        <f t="shared" si="30"/>
        <v>-0.53438994625522473</v>
      </c>
      <c r="T26" s="101">
        <f t="shared" si="30"/>
        <v>0.97969002972961083</v>
      </c>
      <c r="U26" s="101">
        <f t="shared" si="30"/>
        <v>-0.46759347748835783</v>
      </c>
      <c r="V26" s="101">
        <f t="shared" si="30"/>
        <v>0.9656665318513622</v>
      </c>
      <c r="W26" s="101">
        <f t="shared" si="30"/>
        <v>0.88138543017848059</v>
      </c>
      <c r="X26" s="101">
        <f t="shared" si="30"/>
        <v>0.90439289141978352</v>
      </c>
      <c r="Y26" s="101">
        <f t="shared" si="30"/>
        <v>-0.45109467706528461</v>
      </c>
      <c r="Z26" s="101">
        <f t="shared" si="30"/>
        <v>0.96521034470152001</v>
      </c>
      <c r="AA26" s="101">
        <f t="shared" si="30"/>
        <v>-0.59959580286204539</v>
      </c>
      <c r="AB26" s="101">
        <f t="shared" si="30"/>
        <v>-0.54172969176890773</v>
      </c>
      <c r="AC26" s="101">
        <f t="shared" si="30"/>
        <v>-0.44520654807850363</v>
      </c>
      <c r="AD26" s="101">
        <f t="shared" si="30"/>
        <v>-0.38995624285075553</v>
      </c>
      <c r="AE26" s="101">
        <f t="shared" si="30"/>
        <v>-0.45083162141969846</v>
      </c>
      <c r="AF26" s="101">
        <f t="shared" si="30"/>
        <v>0.95614549417471562</v>
      </c>
      <c r="AG26" s="101">
        <f t="shared" si="30"/>
        <v>0.92056724811475021</v>
      </c>
      <c r="AH26" s="101">
        <f t="shared" si="30"/>
        <v>-0.29209332212504702</v>
      </c>
      <c r="AI26" s="101">
        <f t="shared" si="30"/>
        <v>-0.47900941866667823</v>
      </c>
      <c r="AJ26" s="101">
        <f t="shared" si="30"/>
        <v>0.95638181898005892</v>
      </c>
      <c r="AK26" s="101">
        <f t="shared" si="30"/>
        <v>0.97679316358785873</v>
      </c>
      <c r="AL26" s="101">
        <f t="shared" si="30"/>
        <v>0.94049916792092347</v>
      </c>
      <c r="AM26" s="101">
        <f t="shared" si="30"/>
        <v>0.82640459385075493</v>
      </c>
      <c r="AN26" s="101">
        <f t="shared" ref="AN26:BS26" si="31">CORREL($H4:$H17,AN4:AN17)</f>
        <v>-0.45125660701339787</v>
      </c>
      <c r="AO26" s="101">
        <f t="shared" si="31"/>
        <v>0.9765401693652398</v>
      </c>
      <c r="AP26" s="101">
        <f t="shared" si="31"/>
        <v>0.97943377007090937</v>
      </c>
      <c r="AQ26" s="101">
        <f t="shared" si="31"/>
        <v>0.93640471031043493</v>
      </c>
      <c r="AR26" s="101">
        <f t="shared" si="31"/>
        <v>0.86892364680232903</v>
      </c>
      <c r="AS26" s="101">
        <f t="shared" si="31"/>
        <v>-0.45321324714963152</v>
      </c>
      <c r="AT26" s="101">
        <f t="shared" si="31"/>
        <v>0.97924013946171573</v>
      </c>
      <c r="AU26" s="101">
        <f t="shared" si="31"/>
        <v>0.96778726824767169</v>
      </c>
      <c r="AV26" s="101">
        <f t="shared" si="31"/>
        <v>0.97307425779427059</v>
      </c>
      <c r="AW26" s="101">
        <f t="shared" si="31"/>
        <v>-0.65908171369468471</v>
      </c>
      <c r="AX26" s="101">
        <f t="shared" si="31"/>
        <v>-0.48886640218295235</v>
      </c>
      <c r="AY26" s="101">
        <f t="shared" si="31"/>
        <v>0.96809677497292512</v>
      </c>
      <c r="AZ26" s="101">
        <f t="shared" si="31"/>
        <v>0.86116308307624134</v>
      </c>
      <c r="BA26" s="101">
        <f t="shared" si="31"/>
        <v>0.98933846670400549</v>
      </c>
      <c r="BB26" s="101">
        <f t="shared" si="31"/>
        <v>-0.73757103704229887</v>
      </c>
      <c r="BC26" s="101">
        <f t="shared" si="31"/>
        <v>-0.49274451492257781</v>
      </c>
      <c r="BD26" s="101">
        <f t="shared" si="31"/>
        <v>0.90421307318536137</v>
      </c>
      <c r="BE26" s="101">
        <f t="shared" si="31"/>
        <v>-0.28586347761602743</v>
      </c>
      <c r="BF26" s="101">
        <f t="shared" si="31"/>
        <v>0.96585714411276169</v>
      </c>
      <c r="BG26" s="101">
        <f t="shared" si="31"/>
        <v>-0.74944071916881039</v>
      </c>
      <c r="BH26" s="101">
        <f t="shared" si="31"/>
        <v>-0.52912777327032312</v>
      </c>
      <c r="BI26" s="101">
        <f t="shared" si="31"/>
        <v>-0.28159000762426972</v>
      </c>
      <c r="BJ26" s="101">
        <f t="shared" si="31"/>
        <v>-0.50845690513802222</v>
      </c>
      <c r="BK26" s="101">
        <f t="shared" si="31"/>
        <v>-0.4409299096988708</v>
      </c>
      <c r="BL26" s="101">
        <f t="shared" si="31"/>
        <v>-0.56609240830095386</v>
      </c>
      <c r="BM26" s="101">
        <f t="shared" si="31"/>
        <v>0.80740497183351723</v>
      </c>
      <c r="BN26" s="101">
        <f t="shared" si="31"/>
        <v>-0.51130500035600612</v>
      </c>
      <c r="BO26" s="101">
        <f t="shared" si="31"/>
        <v>-0.8027187651546468</v>
      </c>
      <c r="BP26" s="101">
        <f t="shared" si="31"/>
        <v>0.72706020416134354</v>
      </c>
      <c r="BQ26" s="101">
        <f t="shared" si="31"/>
        <v>-0.72016026445638581</v>
      </c>
      <c r="BR26" s="101">
        <f t="shared" si="31"/>
        <v>-0.55258517835134702</v>
      </c>
      <c r="BS26" s="101">
        <f t="shared" si="31"/>
        <v>-0.76584320784929627</v>
      </c>
      <c r="BT26" s="101">
        <f t="shared" ref="BT26:CY26" si="32">CORREL($H4:$H17,BT4:BT17)</f>
        <v>-0.60060674964190042</v>
      </c>
      <c r="BU26" s="101">
        <f t="shared" si="32"/>
        <v>-0.54910860844511322</v>
      </c>
      <c r="BV26" s="101">
        <f t="shared" si="32"/>
        <v>-0.62658020324948405</v>
      </c>
      <c r="BW26" s="101">
        <f t="shared" si="32"/>
        <v>-0.62282421667164956</v>
      </c>
      <c r="BX26" s="101">
        <f t="shared" si="32"/>
        <v>-0.6003869863457395</v>
      </c>
      <c r="BY26" s="101">
        <f t="shared" si="32"/>
        <v>-0.7282841391078857</v>
      </c>
      <c r="BZ26" s="101">
        <f t="shared" si="32"/>
        <v>0.76655246720742132</v>
      </c>
      <c r="CA26" s="101">
        <f t="shared" si="32"/>
        <v>-0.68716354637918631</v>
      </c>
      <c r="CB26" s="101">
        <f t="shared" si="32"/>
        <v>-0.56702712918886677</v>
      </c>
      <c r="CC26" s="101">
        <f t="shared" si="32"/>
        <v>-0.73290886154862611</v>
      </c>
      <c r="CD26" s="101">
        <f t="shared" si="32"/>
        <v>-0.87839799278687003</v>
      </c>
      <c r="CE26" s="101">
        <f t="shared" si="32"/>
        <v>0.94561737485825792</v>
      </c>
      <c r="CF26" s="101">
        <f t="shared" si="32"/>
        <v>-0.75793447317565166</v>
      </c>
      <c r="CG26" s="101">
        <f t="shared" si="32"/>
        <v>-0.53370059565745054</v>
      </c>
      <c r="CH26" s="101">
        <f t="shared" si="32"/>
        <v>-0.89729599608176336</v>
      </c>
      <c r="CI26" s="101">
        <f t="shared" si="32"/>
        <v>0.94912008199127207</v>
      </c>
      <c r="CJ26" s="101">
        <f t="shared" si="32"/>
        <v>0.93747457764051823</v>
      </c>
      <c r="CK26" s="101">
        <f t="shared" si="32"/>
        <v>0.80498253322313418</v>
      </c>
      <c r="CL26" s="101">
        <f t="shared" si="32"/>
        <v>-0.45555000774325261</v>
      </c>
      <c r="CM26" s="101">
        <f t="shared" si="32"/>
        <v>0.95001487057009126</v>
      </c>
      <c r="CN26" s="101">
        <f t="shared" si="32"/>
        <v>-0.65965841512468748</v>
      </c>
      <c r="CO26" s="101">
        <f t="shared" si="32"/>
        <v>-0.66769355956709686</v>
      </c>
      <c r="CP26" s="101">
        <f t="shared" si="32"/>
        <v>-0.65517319538651542</v>
      </c>
      <c r="CQ26" s="101">
        <f t="shared" si="32"/>
        <v>-0.62253683099053814</v>
      </c>
      <c r="CR26" s="101">
        <f t="shared" si="32"/>
        <v>-0.660714784067859</v>
      </c>
      <c r="CS26" s="101">
        <f t="shared" si="32"/>
        <v>0.91842796384020842</v>
      </c>
      <c r="CT26" s="101">
        <f t="shared" si="32"/>
        <v>0.91594929392420465</v>
      </c>
      <c r="CU26" s="101">
        <f t="shared" si="32"/>
        <v>0.22367636354619061</v>
      </c>
      <c r="CV26" s="101">
        <f t="shared" si="32"/>
        <v>-0.48254788240004037</v>
      </c>
      <c r="CW26" s="101">
        <f t="shared" si="32"/>
        <v>0.91881674662258728</v>
      </c>
      <c r="CX26" s="101">
        <f t="shared" si="32"/>
        <v>-0.50959508251289343</v>
      </c>
      <c r="CY26" s="101">
        <f t="shared" si="32"/>
        <v>-0.61510210944944965</v>
      </c>
      <c r="CZ26" s="101">
        <f t="shared" ref="CZ26:EE26" si="33">CORREL($H4:$H17,CZ4:CZ17)</f>
        <v>-0.48093248678304729</v>
      </c>
      <c r="DA26" s="101">
        <f t="shared" si="33"/>
        <v>-0.73219075919145171</v>
      </c>
      <c r="DB26" s="101">
        <f t="shared" si="33"/>
        <v>-0.82002528273599196</v>
      </c>
      <c r="DC26" s="101">
        <f t="shared" si="33"/>
        <v>-0.46005566265415404</v>
      </c>
      <c r="DD26" s="101">
        <f t="shared" si="33"/>
        <v>-0.58078886163054722</v>
      </c>
      <c r="DE26" s="101">
        <f t="shared" si="33"/>
        <v>-0.57555375724091695</v>
      </c>
      <c r="DF26" s="101">
        <f t="shared" si="33"/>
        <v>-0.68133521676881903</v>
      </c>
      <c r="DG26" s="101">
        <f t="shared" si="33"/>
        <v>-0.69022217090091598</v>
      </c>
      <c r="DH26" s="101">
        <f t="shared" si="33"/>
        <v>-0.70310975627548544</v>
      </c>
      <c r="DI26" s="101">
        <f t="shared" si="33"/>
        <v>-0.63627882116802237</v>
      </c>
      <c r="DJ26" s="101">
        <f t="shared" si="33"/>
        <v>-0.57470787956016245</v>
      </c>
      <c r="DK26" s="101">
        <f t="shared" si="33"/>
        <v>-0.29792867708499654</v>
      </c>
      <c r="DL26" s="101">
        <f t="shared" si="33"/>
        <v>-0.57575252812056876</v>
      </c>
      <c r="DM26" s="101">
        <f t="shared" si="33"/>
        <v>-0.66218822251054366</v>
      </c>
      <c r="DN26" s="101">
        <f t="shared" si="33"/>
        <v>-0.65012757890788531</v>
      </c>
      <c r="DO26" s="101">
        <f t="shared" si="33"/>
        <v>-0.6355715734202515</v>
      </c>
      <c r="DP26" s="101">
        <f t="shared" si="33"/>
        <v>-0.62008695544484638</v>
      </c>
      <c r="DQ26" s="101">
        <f t="shared" si="33"/>
        <v>-0.608787706063464</v>
      </c>
      <c r="DR26" s="101">
        <f t="shared" si="33"/>
        <v>-0.73314500607834232</v>
      </c>
      <c r="DS26" s="101">
        <f t="shared" si="33"/>
        <v>-0.7472769127796568</v>
      </c>
      <c r="DT26" s="101">
        <f t="shared" si="33"/>
        <v>-0.70791586000180751</v>
      </c>
      <c r="DU26" s="101">
        <f t="shared" si="33"/>
        <v>-0.75842334204874406</v>
      </c>
      <c r="DV26" s="101">
        <f t="shared" si="33"/>
        <v>-0.79674623755722085</v>
      </c>
      <c r="DW26" s="101">
        <f t="shared" si="33"/>
        <v>-0.72464198237910848</v>
      </c>
      <c r="DX26" s="101">
        <f t="shared" si="33"/>
        <v>-0.55234754122845076</v>
      </c>
      <c r="DY26" s="101">
        <f t="shared" si="33"/>
        <v>-0.25231335426806811</v>
      </c>
      <c r="DZ26" s="101">
        <f t="shared" si="33"/>
        <v>-0.55872156288140062</v>
      </c>
      <c r="EA26" s="101">
        <f t="shared" si="33"/>
        <v>-0.70563113613171435</v>
      </c>
      <c r="EB26" s="101">
        <f t="shared" si="33"/>
        <v>-0.74952924797959319</v>
      </c>
      <c r="EC26" s="101">
        <f t="shared" si="33"/>
        <v>-0.77415616761156836</v>
      </c>
      <c r="ED26" s="101">
        <f t="shared" si="33"/>
        <v>-0.6946085127628292</v>
      </c>
      <c r="EE26" s="101">
        <f t="shared" si="33"/>
        <v>-0.52410790271771623</v>
      </c>
      <c r="EF26" s="101">
        <f t="shared" ref="EF26:EQ26" si="34">CORREL($H4:$H17,EF4:EF17)</f>
        <v>-0.23985733058937944</v>
      </c>
      <c r="EG26" s="101">
        <f t="shared" si="34"/>
        <v>-0.55118768597584289</v>
      </c>
      <c r="EH26" s="101">
        <f t="shared" si="34"/>
        <v>-0.59225097525120718</v>
      </c>
      <c r="EI26" s="101">
        <f t="shared" si="34"/>
        <v>-0.65311742663425698</v>
      </c>
      <c r="EJ26" s="101">
        <f t="shared" si="34"/>
        <v>-0.65167625801094231</v>
      </c>
      <c r="EK26" s="101">
        <f t="shared" si="34"/>
        <v>-0.49374417056135489</v>
      </c>
      <c r="EL26" s="101">
        <f t="shared" si="34"/>
        <v>-0.53053091067371916</v>
      </c>
      <c r="EM26" s="101">
        <f t="shared" si="34"/>
        <v>-0.5308588261946865</v>
      </c>
      <c r="EN26" s="101">
        <f t="shared" si="34"/>
        <v>3.3565476930801558E-2</v>
      </c>
      <c r="EO26" s="101">
        <f t="shared" si="34"/>
        <v>6.696408599279817E-2</v>
      </c>
      <c r="EP26" s="101">
        <f t="shared" si="34"/>
        <v>0.29564384354842288</v>
      </c>
      <c r="EQ26" s="115">
        <f t="shared" si="34"/>
        <v>-0.48877782500158024</v>
      </c>
      <c r="ER26" s="92"/>
    </row>
    <row r="27" spans="1:148" ht="13.5" thickBot="1" x14ac:dyDescent="0.25">
      <c r="A27" s="148" t="s">
        <v>7</v>
      </c>
      <c r="B27" s="89"/>
      <c r="C27" s="94"/>
      <c r="D27" s="94"/>
      <c r="E27" s="94"/>
      <c r="F27" s="94"/>
      <c r="G27" s="94"/>
      <c r="H27" s="94"/>
      <c r="I27" s="103">
        <f t="shared" ref="I27:AN27" si="35">CORREL($I4:$I17,I4:I17)</f>
        <v>0.99999999999999989</v>
      </c>
      <c r="J27" s="112">
        <f t="shared" si="35"/>
        <v>5.9955247881172659E-2</v>
      </c>
      <c r="K27" s="101">
        <f t="shared" si="35"/>
        <v>-0.43571913060111256</v>
      </c>
      <c r="L27" s="101">
        <f t="shared" si="35"/>
        <v>-0.45899795048583875</v>
      </c>
      <c r="M27" s="101">
        <f t="shared" si="35"/>
        <v>-0.57596266574824417</v>
      </c>
      <c r="N27" s="101">
        <f t="shared" si="35"/>
        <v>0.3648607178678771</v>
      </c>
      <c r="O27" s="101">
        <f t="shared" si="35"/>
        <v>7.3151360676819113E-2</v>
      </c>
      <c r="P27" s="101">
        <f t="shared" si="35"/>
        <v>-0.59246558077222267</v>
      </c>
      <c r="Q27" s="101">
        <f t="shared" si="35"/>
        <v>7.0028690518304335E-2</v>
      </c>
      <c r="R27" s="101">
        <f t="shared" si="35"/>
        <v>0.61022343230130272</v>
      </c>
      <c r="S27" s="101">
        <f t="shared" si="35"/>
        <v>0.17270638490282322</v>
      </c>
      <c r="T27" s="101">
        <f t="shared" si="35"/>
        <v>-0.54316061917026393</v>
      </c>
      <c r="U27" s="101">
        <f t="shared" si="35"/>
        <v>6.8145812476310588E-2</v>
      </c>
      <c r="V27" s="101">
        <f t="shared" si="35"/>
        <v>-0.63606992875980817</v>
      </c>
      <c r="W27" s="101">
        <f t="shared" si="35"/>
        <v>-0.74737952851835066</v>
      </c>
      <c r="X27" s="101">
        <f t="shared" si="35"/>
        <v>-0.47316193732644463</v>
      </c>
      <c r="Y27" s="101">
        <f t="shared" si="35"/>
        <v>4.6505370864276072E-2</v>
      </c>
      <c r="Z27" s="101">
        <f t="shared" si="35"/>
        <v>-0.63730185015149998</v>
      </c>
      <c r="AA27" s="101">
        <f t="shared" si="35"/>
        <v>0.22090198365969202</v>
      </c>
      <c r="AB27" s="101">
        <f t="shared" si="35"/>
        <v>0.1322745189837132</v>
      </c>
      <c r="AC27" s="101">
        <f t="shared" si="35"/>
        <v>1.7631533297775798E-2</v>
      </c>
      <c r="AD27" s="101">
        <f t="shared" si="35"/>
        <v>-4.2170655970172263E-2</v>
      </c>
      <c r="AE27" s="101">
        <f t="shared" si="35"/>
        <v>2.6112910346588709E-2</v>
      </c>
      <c r="AF27" s="101">
        <f t="shared" si="35"/>
        <v>-0.5932764160168621</v>
      </c>
      <c r="AG27" s="101">
        <f t="shared" si="35"/>
        <v>-0.71648787562285765</v>
      </c>
      <c r="AH27" s="101">
        <f t="shared" si="35"/>
        <v>0.59214210075409945</v>
      </c>
      <c r="AI27" s="101">
        <f t="shared" si="35"/>
        <v>9.5606387018121131E-2</v>
      </c>
      <c r="AJ27" s="101">
        <f t="shared" si="35"/>
        <v>-0.59297893203807839</v>
      </c>
      <c r="AK27" s="101">
        <f t="shared" si="35"/>
        <v>-0.53097478434579382</v>
      </c>
      <c r="AL27" s="101">
        <f t="shared" si="35"/>
        <v>-0.68237452258696951</v>
      </c>
      <c r="AM27" s="101">
        <f t="shared" si="35"/>
        <v>-0.10930792760453462</v>
      </c>
      <c r="AN27" s="101">
        <f t="shared" si="35"/>
        <v>4.8896622743405734E-2</v>
      </c>
      <c r="AO27" s="101">
        <f t="shared" ref="AO27:BT27" si="36">CORREL($I4:$I17,AO4:AO17)</f>
        <v>-0.54536667507146974</v>
      </c>
      <c r="AP27" s="101">
        <f t="shared" si="36"/>
        <v>-0.53667118921885193</v>
      </c>
      <c r="AQ27" s="101">
        <f t="shared" si="36"/>
        <v>-0.68537352157352971</v>
      </c>
      <c r="AR27" s="101">
        <f t="shared" si="36"/>
        <v>-0.14990539072519801</v>
      </c>
      <c r="AS27" s="101">
        <f t="shared" si="36"/>
        <v>4.9670924485565933E-2</v>
      </c>
      <c r="AT27" s="101">
        <f t="shared" si="36"/>
        <v>-0.55128244870477583</v>
      </c>
      <c r="AU27" s="101">
        <f t="shared" si="36"/>
        <v>-0.43891555641941177</v>
      </c>
      <c r="AV27" s="101">
        <f t="shared" si="36"/>
        <v>-0.61942806768100978</v>
      </c>
      <c r="AW27" s="101">
        <f t="shared" si="36"/>
        <v>0.71990124214360429</v>
      </c>
      <c r="AX27" s="101">
        <f t="shared" si="36"/>
        <v>0.1034855253240147</v>
      </c>
      <c r="AY27" s="101">
        <f t="shared" si="36"/>
        <v>-0.44133543767812594</v>
      </c>
      <c r="AZ27" s="101">
        <f t="shared" si="36"/>
        <v>-7.4531274533747957E-2</v>
      </c>
      <c r="BA27" s="101">
        <f t="shared" si="36"/>
        <v>-0.44248617344725305</v>
      </c>
      <c r="BB27" s="101">
        <f t="shared" si="36"/>
        <v>0.61371578302931629</v>
      </c>
      <c r="BC27" s="101">
        <f t="shared" si="36"/>
        <v>0.1033058264327685</v>
      </c>
      <c r="BD27" s="101">
        <f t="shared" si="36"/>
        <v>-0.2144847052976821</v>
      </c>
      <c r="BE27" s="101">
        <f t="shared" si="36"/>
        <v>0.58882788383232099</v>
      </c>
      <c r="BF27" s="101">
        <f t="shared" si="36"/>
        <v>-0.57129762463759126</v>
      </c>
      <c r="BG27" s="101">
        <f t="shared" si="36"/>
        <v>0.44798404620522547</v>
      </c>
      <c r="BH27" s="101">
        <f t="shared" si="36"/>
        <v>0.17828848722416002</v>
      </c>
      <c r="BI27" s="101">
        <f t="shared" si="36"/>
        <v>0.58199247437766199</v>
      </c>
      <c r="BJ27" s="101">
        <f t="shared" si="36"/>
        <v>0.13107043174340879</v>
      </c>
      <c r="BK27" s="101">
        <f t="shared" si="36"/>
        <v>3.2274436560757347E-2</v>
      </c>
      <c r="BL27" s="101">
        <f t="shared" si="36"/>
        <v>0.2192379141283517</v>
      </c>
      <c r="BM27" s="101">
        <f t="shared" si="36"/>
        <v>-3.4394656671469827E-2</v>
      </c>
      <c r="BN27" s="101">
        <f t="shared" si="36"/>
        <v>0.13115274769187155</v>
      </c>
      <c r="BO27" s="101">
        <f t="shared" si="36"/>
        <v>0.40785986544822206</v>
      </c>
      <c r="BP27" s="101">
        <f t="shared" si="36"/>
        <v>-9.4947531487974177E-2</v>
      </c>
      <c r="BQ27" s="101">
        <f t="shared" si="36"/>
        <v>0.36704539900288113</v>
      </c>
      <c r="BR27" s="101">
        <f t="shared" si="36"/>
        <v>0.2194966857594737</v>
      </c>
      <c r="BS27" s="101">
        <f t="shared" si="36"/>
        <v>0.26365941338917132</v>
      </c>
      <c r="BT27" s="101">
        <f t="shared" si="36"/>
        <v>0.2357239597019552</v>
      </c>
      <c r="BU27" s="101">
        <f t="shared" ref="BU27:CZ27" si="37">CORREL($I4:$I17,BU4:BU17)</f>
        <v>0.14388796975087775</v>
      </c>
      <c r="BV27" s="101">
        <f t="shared" si="37"/>
        <v>0.291802038634984</v>
      </c>
      <c r="BW27" s="101">
        <f t="shared" si="37"/>
        <v>0.56846138869252805</v>
      </c>
      <c r="BX27" s="101">
        <f t="shared" si="37"/>
        <v>0.23276430848333235</v>
      </c>
      <c r="BY27" s="101">
        <f t="shared" si="37"/>
        <v>0.60169321536075793</v>
      </c>
      <c r="BZ27" s="101">
        <f t="shared" si="37"/>
        <v>-0.5876160030300045</v>
      </c>
      <c r="CA27" s="101">
        <f t="shared" si="37"/>
        <v>0.43293019161416685</v>
      </c>
      <c r="CB27" s="101">
        <f t="shared" si="37"/>
        <v>0.20408397709592266</v>
      </c>
      <c r="CC27" s="101">
        <f t="shared" si="37"/>
        <v>0.60045623675202997</v>
      </c>
      <c r="CD27" s="101">
        <f t="shared" si="37"/>
        <v>0.63190351608343831</v>
      </c>
      <c r="CE27" s="101">
        <f t="shared" si="37"/>
        <v>-0.52404607346510756</v>
      </c>
      <c r="CF27" s="101">
        <f t="shared" si="37"/>
        <v>0.44730560673769554</v>
      </c>
      <c r="CG27" s="101">
        <f t="shared" si="37"/>
        <v>0.20317453479181699</v>
      </c>
      <c r="CH27" s="101">
        <f t="shared" si="37"/>
        <v>0.59572645571278893</v>
      </c>
      <c r="CI27" s="101">
        <f t="shared" si="37"/>
        <v>-0.57567497609285134</v>
      </c>
      <c r="CJ27" s="101">
        <f t="shared" si="37"/>
        <v>-0.69187582018585203</v>
      </c>
      <c r="CK27" s="101">
        <f t="shared" si="37"/>
        <v>-0.19286556870091917</v>
      </c>
      <c r="CL27" s="101">
        <f t="shared" si="37"/>
        <v>4.8364509456442197E-2</v>
      </c>
      <c r="CM27" s="101">
        <f t="shared" si="37"/>
        <v>-0.59812643264413878</v>
      </c>
      <c r="CN27" s="101">
        <f t="shared" si="37"/>
        <v>0.35236799857000767</v>
      </c>
      <c r="CO27" s="101">
        <f t="shared" si="37"/>
        <v>0.35393913283684564</v>
      </c>
      <c r="CP27" s="101">
        <f t="shared" si="37"/>
        <v>0.35239505193565757</v>
      </c>
      <c r="CQ27" s="101">
        <f t="shared" si="37"/>
        <v>0.34296003814125536</v>
      </c>
      <c r="CR27" s="101">
        <f t="shared" si="37"/>
        <v>0.34897953760092976</v>
      </c>
      <c r="CS27" s="101">
        <f t="shared" si="37"/>
        <v>-0.63442359683125771</v>
      </c>
      <c r="CT27" s="101">
        <f t="shared" si="37"/>
        <v>-0.73105387798406307</v>
      </c>
      <c r="CU27" s="101">
        <f t="shared" si="37"/>
        <v>0.30322247130791646</v>
      </c>
      <c r="CV27" s="101">
        <f t="shared" si="37"/>
        <v>9.3910678374012221E-2</v>
      </c>
      <c r="CW27" s="101">
        <f t="shared" si="37"/>
        <v>-0.63350266561718604</v>
      </c>
      <c r="CX27" s="101">
        <f t="shared" si="37"/>
        <v>0.12779927008316136</v>
      </c>
      <c r="CY27" s="101">
        <f t="shared" si="37"/>
        <v>0.30825702378177261</v>
      </c>
      <c r="CZ27" s="101">
        <f t="shared" si="37"/>
        <v>8.9322645305217552E-2</v>
      </c>
      <c r="DA27" s="101">
        <f t="shared" ref="DA27:EF27" si="38">CORREL($I4:$I17,DA4:DA17)</f>
        <v>0.53455494131079784</v>
      </c>
      <c r="DB27" s="101">
        <f t="shared" si="38"/>
        <v>0.36290493620069569</v>
      </c>
      <c r="DC27" s="101">
        <f t="shared" si="38"/>
        <v>0.95348580093317681</v>
      </c>
      <c r="DD27" s="101">
        <f t="shared" si="38"/>
        <v>0.32599859204184911</v>
      </c>
      <c r="DE27" s="101">
        <f t="shared" si="38"/>
        <v>0.32070334596752181</v>
      </c>
      <c r="DF27" s="101">
        <f t="shared" si="38"/>
        <v>0.42589452659716809</v>
      </c>
      <c r="DG27" s="101">
        <f t="shared" si="38"/>
        <v>0.32271005733724717</v>
      </c>
      <c r="DH27" s="101">
        <f t="shared" si="38"/>
        <v>0.40074047522555573</v>
      </c>
      <c r="DI27" s="101">
        <f t="shared" si="38"/>
        <v>0.40292274123465222</v>
      </c>
      <c r="DJ27" s="101">
        <f t="shared" si="38"/>
        <v>0.69326544763170983</v>
      </c>
      <c r="DK27" s="101">
        <f t="shared" si="38"/>
        <v>0.69406154719439705</v>
      </c>
      <c r="DL27" s="101">
        <f t="shared" si="38"/>
        <v>0.52383062578717388</v>
      </c>
      <c r="DM27" s="101">
        <f t="shared" si="38"/>
        <v>0.14392927765794525</v>
      </c>
      <c r="DN27" s="101">
        <f t="shared" si="38"/>
        <v>0.3531163885253798</v>
      </c>
      <c r="DO27" s="101">
        <f t="shared" si="38"/>
        <v>0.30975264874273706</v>
      </c>
      <c r="DP27" s="101">
        <f t="shared" si="38"/>
        <v>0.36024885663376799</v>
      </c>
      <c r="DQ27" s="101">
        <f t="shared" si="38"/>
        <v>0.30774222009139907</v>
      </c>
      <c r="DR27" s="101">
        <f t="shared" si="38"/>
        <v>0.41577351631371812</v>
      </c>
      <c r="DS27" s="101">
        <f t="shared" si="38"/>
        <v>0.15729914042949414</v>
      </c>
      <c r="DT27" s="101">
        <f t="shared" si="38"/>
        <v>0.50379643475463709</v>
      </c>
      <c r="DU27" s="101">
        <f t="shared" si="38"/>
        <v>0.4478901373048163</v>
      </c>
      <c r="DV27" s="101">
        <f t="shared" si="38"/>
        <v>0.53374847459094177</v>
      </c>
      <c r="DW27" s="101">
        <f t="shared" si="38"/>
        <v>0.54534803387139597</v>
      </c>
      <c r="DX27" s="101">
        <f t="shared" si="38"/>
        <v>0.70723102624632506</v>
      </c>
      <c r="DY27" s="101">
        <f t="shared" si="38"/>
        <v>0.72392390202866708</v>
      </c>
      <c r="DZ27" s="101">
        <f t="shared" si="38"/>
        <v>0.65312165514630571</v>
      </c>
      <c r="EA27" s="101">
        <f t="shared" si="38"/>
        <v>0.49308372099065967</v>
      </c>
      <c r="EB27" s="101">
        <f t="shared" si="38"/>
        <v>0.43426850855924687</v>
      </c>
      <c r="EC27" s="101">
        <f t="shared" si="38"/>
        <v>0.5756105820277424</v>
      </c>
      <c r="ED27" s="101">
        <f t="shared" si="38"/>
        <v>0.61233972668459502</v>
      </c>
      <c r="EE27" s="101">
        <f t="shared" si="38"/>
        <v>0.72601251290925628</v>
      </c>
      <c r="EF27" s="101">
        <f t="shared" si="38"/>
        <v>0.74511031212449796</v>
      </c>
      <c r="EG27" s="101">
        <f t="shared" ref="EG27:EQ27" si="39">CORREL($I4:$I17,EG4:EG17)</f>
        <v>0.68658279949012679</v>
      </c>
      <c r="EH27" s="101">
        <f t="shared" si="39"/>
        <v>0.28958793052821474</v>
      </c>
      <c r="EI27" s="101">
        <f t="shared" si="39"/>
        <v>0.42645295651711523</v>
      </c>
      <c r="EJ27" s="101">
        <f t="shared" si="39"/>
        <v>0.43413824360656095</v>
      </c>
      <c r="EK27" s="101">
        <f t="shared" si="39"/>
        <v>0.13502083103513024</v>
      </c>
      <c r="EL27" s="101">
        <f t="shared" si="39"/>
        <v>0.19707029304628559</v>
      </c>
      <c r="EM27" s="101">
        <f t="shared" si="39"/>
        <v>0.2004345703279341</v>
      </c>
      <c r="EN27" s="101">
        <f t="shared" si="39"/>
        <v>-0.27093662526932005</v>
      </c>
      <c r="EO27" s="101">
        <f t="shared" si="39"/>
        <v>0.15001136201615628</v>
      </c>
      <c r="EP27" s="101">
        <f t="shared" si="39"/>
        <v>-9.0571085796194981E-2</v>
      </c>
      <c r="EQ27" s="115">
        <f t="shared" si="39"/>
        <v>0.1109317284614578</v>
      </c>
      <c r="ER27" s="92"/>
    </row>
    <row r="28" spans="1:148" ht="13.5" thickBot="1" x14ac:dyDescent="0.25">
      <c r="A28" s="148" t="s">
        <v>8</v>
      </c>
      <c r="B28" s="89"/>
      <c r="C28" s="94"/>
      <c r="D28" s="94"/>
      <c r="E28" s="94"/>
      <c r="F28" s="94"/>
      <c r="G28" s="94"/>
      <c r="H28" s="94"/>
      <c r="I28" s="94"/>
      <c r="J28" s="103">
        <f t="shared" ref="J28:AO28" si="40">CORREL($J4:$J17,J4:J17)</f>
        <v>1</v>
      </c>
      <c r="K28" s="113">
        <f t="shared" si="40"/>
        <v>-0.62942712152071634</v>
      </c>
      <c r="L28" s="113">
        <f t="shared" si="40"/>
        <v>-0.57542130690172189</v>
      </c>
      <c r="M28" s="101">
        <f t="shared" si="40"/>
        <v>-0.39437434176625014</v>
      </c>
      <c r="N28" s="101">
        <f t="shared" si="40"/>
        <v>-0.44673350336037143</v>
      </c>
      <c r="O28" s="101">
        <f t="shared" si="40"/>
        <v>0.99940043334909123</v>
      </c>
      <c r="P28" s="101">
        <f t="shared" si="40"/>
        <v>-0.51323264500359644</v>
      </c>
      <c r="Q28" s="101">
        <f t="shared" si="40"/>
        <v>0.99987675458973002</v>
      </c>
      <c r="R28" s="101">
        <f t="shared" si="40"/>
        <v>0.50077224296334966</v>
      </c>
      <c r="S28" s="101">
        <f t="shared" si="40"/>
        <v>0.98790849147675475</v>
      </c>
      <c r="T28" s="101">
        <f t="shared" si="40"/>
        <v>-0.55811035901525463</v>
      </c>
      <c r="U28" s="101">
        <f t="shared" si="40"/>
        <v>0.99990733811551202</v>
      </c>
      <c r="V28" s="101">
        <f t="shared" si="40"/>
        <v>-0.48445646774781498</v>
      </c>
      <c r="W28" s="101">
        <f t="shared" si="40"/>
        <v>-0.2974653315608386</v>
      </c>
      <c r="X28" s="101">
        <f t="shared" si="40"/>
        <v>-0.72846819771361115</v>
      </c>
      <c r="Y28" s="101">
        <f t="shared" si="40"/>
        <v>0.99962503430538829</v>
      </c>
      <c r="Z28" s="101">
        <f t="shared" si="40"/>
        <v>-0.48396356480323188</v>
      </c>
      <c r="AA28" s="101">
        <f t="shared" si="40"/>
        <v>0.97135409847193233</v>
      </c>
      <c r="AB28" s="101">
        <f t="shared" si="40"/>
        <v>0.99059249169162056</v>
      </c>
      <c r="AC28" s="101">
        <f t="shared" si="40"/>
        <v>0.75286880278745538</v>
      </c>
      <c r="AD28" s="101">
        <f t="shared" si="40"/>
        <v>0.72600511344758145</v>
      </c>
      <c r="AE28" s="101">
        <f t="shared" si="40"/>
        <v>0.75461393137325083</v>
      </c>
      <c r="AF28" s="101">
        <f t="shared" si="40"/>
        <v>-0.54116319663992285</v>
      </c>
      <c r="AG28" s="101">
        <f t="shared" si="40"/>
        <v>-0.36284258763190835</v>
      </c>
      <c r="AH28" s="101">
        <f t="shared" si="40"/>
        <v>0.52330997259541312</v>
      </c>
      <c r="AI28" s="101">
        <f t="shared" si="40"/>
        <v>0.99901156864649787</v>
      </c>
      <c r="AJ28" s="101">
        <f t="shared" si="40"/>
        <v>-0.54096546457650863</v>
      </c>
      <c r="AK28" s="101">
        <f t="shared" si="40"/>
        <v>-0.55055315171192698</v>
      </c>
      <c r="AL28" s="101">
        <f t="shared" si="40"/>
        <v>-0.36540491818046206</v>
      </c>
      <c r="AM28" s="101">
        <f t="shared" si="40"/>
        <v>-0.80340529928366455</v>
      </c>
      <c r="AN28" s="101">
        <f t="shared" si="40"/>
        <v>0.99962089580306046</v>
      </c>
      <c r="AO28" s="101">
        <f t="shared" si="40"/>
        <v>-0.53972465537381986</v>
      </c>
      <c r="AP28" s="101">
        <f t="shared" ref="AP28:BU28" si="41">CORREL($J4:$J17,AP4:AP17)</f>
        <v>-0.53518165752927038</v>
      </c>
      <c r="AQ28" s="101">
        <f t="shared" si="41"/>
        <v>-0.36037089787493204</v>
      </c>
      <c r="AR28" s="101">
        <f t="shared" si="41"/>
        <v>-0.75858441652291053</v>
      </c>
      <c r="AS28" s="101">
        <f t="shared" si="41"/>
        <v>0.9997821244459747</v>
      </c>
      <c r="AT28" s="101">
        <f t="shared" si="41"/>
        <v>-0.52335654602476867</v>
      </c>
      <c r="AU28" s="101">
        <f t="shared" si="41"/>
        <v>-0.61957768268974278</v>
      </c>
      <c r="AV28" s="101">
        <f t="shared" si="41"/>
        <v>-0.42066916101675644</v>
      </c>
      <c r="AW28" s="101">
        <f t="shared" si="41"/>
        <v>0.66699708920174028</v>
      </c>
      <c r="AX28" s="101">
        <f t="shared" si="41"/>
        <v>0.99813988587848079</v>
      </c>
      <c r="AY28" s="101">
        <f t="shared" si="41"/>
        <v>-0.61818683004270725</v>
      </c>
      <c r="AZ28" s="101">
        <f t="shared" si="41"/>
        <v>-0.71381964209257798</v>
      </c>
      <c r="BA28" s="101">
        <f t="shared" si="41"/>
        <v>-0.52825556821257813</v>
      </c>
      <c r="BB28" s="101">
        <f t="shared" si="41"/>
        <v>0.77176557850128136</v>
      </c>
      <c r="BC28" s="101">
        <f t="shared" si="41"/>
        <v>0.99793367186861637</v>
      </c>
      <c r="BD28" s="101">
        <f t="shared" si="41"/>
        <v>-0.72015112743394216</v>
      </c>
      <c r="BE28" s="101">
        <f t="shared" si="41"/>
        <v>0.51197305762717638</v>
      </c>
      <c r="BF28" s="101">
        <f t="shared" si="41"/>
        <v>-0.53530827615432586</v>
      </c>
      <c r="BG28" s="101">
        <f t="shared" si="41"/>
        <v>0.86303217473974081</v>
      </c>
      <c r="BH28" s="101">
        <f t="shared" si="41"/>
        <v>0.98819811510825684</v>
      </c>
      <c r="BI28" s="101">
        <f t="shared" si="41"/>
        <v>0.51310208925905121</v>
      </c>
      <c r="BJ28" s="101">
        <f t="shared" si="41"/>
        <v>0.99496332703524548</v>
      </c>
      <c r="BK28" s="101">
        <f t="shared" si="41"/>
        <v>0.99887103186883852</v>
      </c>
      <c r="BL28" s="101">
        <f t="shared" si="41"/>
        <v>0.976405900691104</v>
      </c>
      <c r="BM28" s="101">
        <f t="shared" si="41"/>
        <v>-0.63218530036318743</v>
      </c>
      <c r="BN28" s="101">
        <f t="shared" si="41"/>
        <v>0.99457020957190945</v>
      </c>
      <c r="BO28" s="101">
        <f t="shared" si="41"/>
        <v>0.83724295927362946</v>
      </c>
      <c r="BP28" s="101">
        <f t="shared" si="41"/>
        <v>-0.61251960832260244</v>
      </c>
      <c r="BQ28" s="101">
        <f t="shared" si="41"/>
        <v>0.89951599625527845</v>
      </c>
      <c r="BR28" s="101">
        <f t="shared" si="41"/>
        <v>0.97908760268513539</v>
      </c>
      <c r="BS28" s="101">
        <f t="shared" si="41"/>
        <v>0.83967106874986508</v>
      </c>
      <c r="BT28" s="101">
        <f t="shared" si="41"/>
        <v>0.96874227771546961</v>
      </c>
      <c r="BU28" s="101">
        <f t="shared" si="41"/>
        <v>0.98550623736315479</v>
      </c>
      <c r="BV28" s="101">
        <f t="shared" ref="BV28:DA28" si="42">CORREL($J4:$J17,BV4:BV17)</f>
        <v>0.95197351833504618</v>
      </c>
      <c r="BW28" s="101">
        <f t="shared" si="42"/>
        <v>0.81962761131251027</v>
      </c>
      <c r="BX28" s="101">
        <f t="shared" si="42"/>
        <v>0.96901306454409031</v>
      </c>
      <c r="BY28" s="101">
        <f t="shared" si="42"/>
        <v>0.76600838156759299</v>
      </c>
      <c r="BZ28" s="101">
        <f t="shared" si="42"/>
        <v>-0.77164665090709617</v>
      </c>
      <c r="CA28" s="101">
        <f t="shared" si="42"/>
        <v>0.88682378841388099</v>
      </c>
      <c r="CB28" s="101">
        <f t="shared" si="42"/>
        <v>0.98092640585211943</v>
      </c>
      <c r="CC28" s="101">
        <f t="shared" si="42"/>
        <v>0.76307247027265435</v>
      </c>
      <c r="CD28" s="101">
        <f t="shared" si="42"/>
        <v>0.66760542675760148</v>
      </c>
      <c r="CE28" s="101">
        <f t="shared" si="42"/>
        <v>-0.58949677962774327</v>
      </c>
      <c r="CF28" s="101">
        <f t="shared" si="42"/>
        <v>0.859059724108727</v>
      </c>
      <c r="CG28" s="101">
        <f t="shared" si="42"/>
        <v>0.98477741004719732</v>
      </c>
      <c r="CH28" s="101">
        <f t="shared" si="42"/>
        <v>0.67845993029401208</v>
      </c>
      <c r="CI28" s="101">
        <f t="shared" si="42"/>
        <v>-0.62411959005228679</v>
      </c>
      <c r="CJ28" s="101">
        <f t="shared" si="42"/>
        <v>-0.37300089881145876</v>
      </c>
      <c r="CK28" s="101">
        <f t="shared" si="42"/>
        <v>-0.84689905227178885</v>
      </c>
      <c r="CL28" s="101">
        <f t="shared" si="42"/>
        <v>0.99971209600505373</v>
      </c>
      <c r="CM28" s="101">
        <f t="shared" si="42"/>
        <v>-0.6018214545785866</v>
      </c>
      <c r="CN28" s="101">
        <f t="shared" si="42"/>
        <v>0.92700131633273208</v>
      </c>
      <c r="CO28" s="101">
        <f t="shared" si="42"/>
        <v>0.92517409359778136</v>
      </c>
      <c r="CP28" s="101">
        <f t="shared" si="42"/>
        <v>0.92759875866197061</v>
      </c>
      <c r="CQ28" s="101">
        <f t="shared" si="42"/>
        <v>0.94228348212826685</v>
      </c>
      <c r="CR28" s="101">
        <f t="shared" si="42"/>
        <v>0.92724283459221613</v>
      </c>
      <c r="CS28" s="101">
        <f t="shared" si="42"/>
        <v>-0.62696663241709627</v>
      </c>
      <c r="CT28" s="101">
        <f t="shared" si="42"/>
        <v>-0.37031400082379906</v>
      </c>
      <c r="CU28" s="101">
        <f t="shared" si="42"/>
        <v>0.20294622821578281</v>
      </c>
      <c r="CV28" s="101">
        <f t="shared" si="42"/>
        <v>0.99906347002403717</v>
      </c>
      <c r="CW28" s="101">
        <f t="shared" si="42"/>
        <v>-0.62692174002743684</v>
      </c>
      <c r="CX28" s="101">
        <f t="shared" si="42"/>
        <v>0.99471611685396855</v>
      </c>
      <c r="CY28" s="101">
        <f t="shared" si="42"/>
        <v>0.95226235502271628</v>
      </c>
      <c r="CZ28" s="101">
        <f t="shared" si="42"/>
        <v>0.99897997861237209</v>
      </c>
      <c r="DA28" s="101">
        <f t="shared" si="42"/>
        <v>0.82350571809434936</v>
      </c>
      <c r="DB28" s="101">
        <f t="shared" ref="DB28:EG28" si="43">CORREL($J4:$J17,DB4:DB17)</f>
        <v>0.80152192973288305</v>
      </c>
      <c r="DC28" s="101">
        <f t="shared" si="43"/>
        <v>1.9000901989467429E-3</v>
      </c>
      <c r="DD28" s="101">
        <f t="shared" si="43"/>
        <v>0.95097207930980721</v>
      </c>
      <c r="DE28" s="101">
        <f t="shared" si="43"/>
        <v>0.95353200668146554</v>
      </c>
      <c r="DF28" s="101">
        <f t="shared" si="43"/>
        <v>0.89244398669158131</v>
      </c>
      <c r="DG28" s="101">
        <f t="shared" si="43"/>
        <v>0.9217385058070382</v>
      </c>
      <c r="DH28" s="101">
        <f t="shared" si="43"/>
        <v>0.89402897113940616</v>
      </c>
      <c r="DI28" s="101">
        <f t="shared" si="43"/>
        <v>0.827523720376377</v>
      </c>
      <c r="DJ28" s="101">
        <f t="shared" si="43"/>
        <v>0.33734913237638581</v>
      </c>
      <c r="DK28" s="101">
        <f t="shared" si="43"/>
        <v>0.2965832457998786</v>
      </c>
      <c r="DL28" s="101">
        <f t="shared" si="43"/>
        <v>0.55621430096592617</v>
      </c>
      <c r="DM28" s="101">
        <f t="shared" si="43"/>
        <v>0.75676493631973307</v>
      </c>
      <c r="DN28" s="101">
        <f t="shared" si="43"/>
        <v>0.92820362879625562</v>
      </c>
      <c r="DO28" s="101">
        <f t="shared" si="43"/>
        <v>0.94733569764456815</v>
      </c>
      <c r="DP28" s="101">
        <f t="shared" si="43"/>
        <v>0.93602460879221749</v>
      </c>
      <c r="DQ28" s="101">
        <f t="shared" si="43"/>
        <v>0.94224167658989644</v>
      </c>
      <c r="DR28" s="101">
        <f t="shared" si="43"/>
        <v>0.87842151835060323</v>
      </c>
      <c r="DS28" s="101">
        <f t="shared" si="43"/>
        <v>0.73708559528012429</v>
      </c>
      <c r="DT28" s="101">
        <f t="shared" si="43"/>
        <v>0.83713757620627005</v>
      </c>
      <c r="DU28" s="101">
        <f t="shared" si="43"/>
        <v>0.83880542738409158</v>
      </c>
      <c r="DV28" s="101">
        <f t="shared" si="43"/>
        <v>0.78758627189254327</v>
      </c>
      <c r="DW28" s="101">
        <f t="shared" si="43"/>
        <v>0.74447267729079425</v>
      </c>
      <c r="DX28" s="101">
        <f t="shared" si="43"/>
        <v>0.25449617072268527</v>
      </c>
      <c r="DY28" s="101">
        <f t="shared" si="43"/>
        <v>0.20394295337961768</v>
      </c>
      <c r="DZ28" s="101">
        <f t="shared" si="43"/>
        <v>0.40135847885899184</v>
      </c>
      <c r="EA28" s="101">
        <f t="shared" si="43"/>
        <v>0.84245830292888579</v>
      </c>
      <c r="EB28" s="101">
        <f t="shared" si="43"/>
        <v>0.84837747520120799</v>
      </c>
      <c r="EC28" s="101">
        <f t="shared" si="43"/>
        <v>0.77377687247678284</v>
      </c>
      <c r="ED28" s="101">
        <f t="shared" si="43"/>
        <v>0.70188954638669199</v>
      </c>
      <c r="EE28" s="101">
        <f t="shared" si="43"/>
        <v>0.20777149012825116</v>
      </c>
      <c r="EF28" s="101">
        <f t="shared" si="43"/>
        <v>0.16860288549147376</v>
      </c>
      <c r="EG28" s="101">
        <f t="shared" si="43"/>
        <v>0.3620482942310434</v>
      </c>
      <c r="EH28" s="101">
        <f t="shared" ref="EH28:EQ28" si="44">CORREL($J4:$J17,EH4:EH17)</f>
        <v>0.96007096897725985</v>
      </c>
      <c r="EI28" s="101">
        <f t="shared" si="44"/>
        <v>0.88285007484692235</v>
      </c>
      <c r="EJ28" s="101">
        <f t="shared" si="44"/>
        <v>0.87673953608759692</v>
      </c>
      <c r="EK28" s="101">
        <f t="shared" si="44"/>
        <v>0.99602363350718348</v>
      </c>
      <c r="EL28" s="101">
        <f t="shared" si="44"/>
        <v>0.98506073157995089</v>
      </c>
      <c r="EM28" s="101">
        <f t="shared" si="44"/>
        <v>0.98446314592911677</v>
      </c>
      <c r="EN28" s="101">
        <f t="shared" si="44"/>
        <v>-0.46756297804439789</v>
      </c>
      <c r="EO28" s="101">
        <f t="shared" si="44"/>
        <v>-0.74365063757273331</v>
      </c>
      <c r="EP28" s="101">
        <f t="shared" si="44"/>
        <v>-0.84722474615771415</v>
      </c>
      <c r="EQ28" s="115">
        <f t="shared" si="44"/>
        <v>0.997868308820971</v>
      </c>
      <c r="ER28" s="92"/>
    </row>
    <row r="29" spans="1:148" ht="13.5" thickBot="1" x14ac:dyDescent="0.25">
      <c r="A29" s="148" t="s">
        <v>9</v>
      </c>
      <c r="B29" s="89"/>
      <c r="C29" s="94"/>
      <c r="D29" s="94"/>
      <c r="E29" s="94"/>
      <c r="F29" s="94"/>
      <c r="G29" s="94"/>
      <c r="H29" s="94"/>
      <c r="I29" s="94"/>
      <c r="J29" s="94"/>
      <c r="K29" s="103">
        <f t="shared" ref="K29:AP29" si="45">CORREL($K4:$K17,K4:K17)</f>
        <v>1</v>
      </c>
      <c r="L29" s="101">
        <f t="shared" si="45"/>
        <v>0.98856309644236462</v>
      </c>
      <c r="M29" s="101">
        <f t="shared" si="45"/>
        <v>0.91211501238656278</v>
      </c>
      <c r="N29" s="101">
        <f t="shared" si="45"/>
        <v>0.53905245544163061</v>
      </c>
      <c r="O29" s="101">
        <f t="shared" si="45"/>
        <v>-0.64006029769810779</v>
      </c>
      <c r="P29" s="101">
        <f t="shared" si="45"/>
        <v>0.97020800462948464</v>
      </c>
      <c r="Q29" s="101">
        <f t="shared" si="45"/>
        <v>-0.6353318844674255</v>
      </c>
      <c r="R29" s="101">
        <f t="shared" si="45"/>
        <v>-0.62751114849659972</v>
      </c>
      <c r="S29" s="101">
        <f t="shared" si="45"/>
        <v>-0.69491494970476864</v>
      </c>
      <c r="T29" s="101">
        <f t="shared" si="45"/>
        <v>0.97423537774489055</v>
      </c>
      <c r="U29" s="101">
        <f t="shared" si="45"/>
        <v>-0.63465256887729149</v>
      </c>
      <c r="V29" s="101">
        <f t="shared" si="45"/>
        <v>0.95145676451367389</v>
      </c>
      <c r="W29" s="101">
        <f t="shared" si="45"/>
        <v>0.81637826500035582</v>
      </c>
      <c r="X29" s="101">
        <f t="shared" si="45"/>
        <v>0.96426525613233516</v>
      </c>
      <c r="Y29" s="101">
        <f t="shared" si="45"/>
        <v>-0.61928554620419307</v>
      </c>
      <c r="Z29" s="101">
        <f t="shared" si="45"/>
        <v>0.9511586886474932</v>
      </c>
      <c r="AA29" s="101">
        <f t="shared" si="45"/>
        <v>-0.75915169801784921</v>
      </c>
      <c r="AB29" s="101">
        <f t="shared" si="45"/>
        <v>-0.70860601072443397</v>
      </c>
      <c r="AC29" s="101">
        <f t="shared" si="45"/>
        <v>-0.57468185128965876</v>
      </c>
      <c r="AD29" s="101">
        <f t="shared" si="45"/>
        <v>-0.52361840025383066</v>
      </c>
      <c r="AE29" s="101">
        <f t="shared" si="45"/>
        <v>-0.57970627745456227</v>
      </c>
      <c r="AF29" s="101">
        <f t="shared" si="45"/>
        <v>0.97760706754496984</v>
      </c>
      <c r="AG29" s="101">
        <f t="shared" si="45"/>
        <v>0.87708721659151989</v>
      </c>
      <c r="AH29" s="101">
        <f t="shared" si="45"/>
        <v>-0.49298496567945671</v>
      </c>
      <c r="AI29" s="101">
        <f t="shared" si="45"/>
        <v>-0.64394820017063892</v>
      </c>
      <c r="AJ29" s="101">
        <f t="shared" si="45"/>
        <v>0.97763142109458001</v>
      </c>
      <c r="AK29" s="101">
        <f t="shared" si="45"/>
        <v>0.98548575555970408</v>
      </c>
      <c r="AL29" s="101">
        <f t="shared" si="45"/>
        <v>0.88543175436467914</v>
      </c>
      <c r="AM29" s="101">
        <f t="shared" si="45"/>
        <v>0.90995970587017461</v>
      </c>
      <c r="AN29" s="101">
        <f t="shared" si="45"/>
        <v>-0.61915115774776786</v>
      </c>
      <c r="AO29" s="101">
        <f t="shared" si="45"/>
        <v>0.98263259087404009</v>
      </c>
      <c r="AP29" s="101">
        <f t="shared" si="45"/>
        <v>0.98102083038209498</v>
      </c>
      <c r="AQ29" s="101">
        <f t="shared" ref="AQ29:BV29" si="46">CORREL($K4:$K17,AQ4:AQ17)</f>
        <v>0.88023441317338047</v>
      </c>
      <c r="AR29" s="101">
        <f t="shared" si="46"/>
        <v>0.92471998485506712</v>
      </c>
      <c r="AS29" s="101">
        <f t="shared" si="46"/>
        <v>-0.62079672351624626</v>
      </c>
      <c r="AT29" s="101">
        <f t="shared" si="46"/>
        <v>0.97791392868241034</v>
      </c>
      <c r="AU29" s="101">
        <f t="shared" si="46"/>
        <v>0.9912765645176318</v>
      </c>
      <c r="AV29" s="101">
        <f t="shared" si="46"/>
        <v>0.9298759312350019</v>
      </c>
      <c r="AW29" s="101">
        <f t="shared" si="46"/>
        <v>-0.79114399666678059</v>
      </c>
      <c r="AX29" s="101">
        <f t="shared" si="46"/>
        <v>-0.65311000818472542</v>
      </c>
      <c r="AY29" s="101">
        <f t="shared" si="46"/>
        <v>0.99135647106371716</v>
      </c>
      <c r="AZ29" s="101">
        <f t="shared" si="46"/>
        <v>0.89293588988798134</v>
      </c>
      <c r="BA29" s="101">
        <f t="shared" si="46"/>
        <v>0.97024376859313188</v>
      </c>
      <c r="BB29" s="101">
        <f t="shared" si="46"/>
        <v>-0.86046848201474746</v>
      </c>
      <c r="BC29" s="101">
        <f t="shared" si="46"/>
        <v>-0.65733153462322813</v>
      </c>
      <c r="BD29" s="101">
        <f t="shared" si="46"/>
        <v>0.94918733885687168</v>
      </c>
      <c r="BE29" s="101">
        <f t="shared" si="46"/>
        <v>-0.48824046589424508</v>
      </c>
      <c r="BF29" s="101">
        <f t="shared" si="46"/>
        <v>0.98024280690448351</v>
      </c>
      <c r="BG29" s="101">
        <f t="shared" si="46"/>
        <v>-0.8823276774758072</v>
      </c>
      <c r="BH29" s="101">
        <f t="shared" si="46"/>
        <v>-0.68863086116920991</v>
      </c>
      <c r="BI29" s="101">
        <f t="shared" si="46"/>
        <v>-0.48517168866738397</v>
      </c>
      <c r="BJ29" s="101">
        <f t="shared" si="46"/>
        <v>-0.67186003710853204</v>
      </c>
      <c r="BK29" s="101">
        <f t="shared" si="46"/>
        <v>-0.61001533622611281</v>
      </c>
      <c r="BL29" s="101">
        <f t="shared" si="46"/>
        <v>-0.72278052077814303</v>
      </c>
      <c r="BM29" s="101">
        <f t="shared" si="46"/>
        <v>0.79353745653432484</v>
      </c>
      <c r="BN29" s="101">
        <f t="shared" si="46"/>
        <v>-0.67406613352135614</v>
      </c>
      <c r="BO29" s="101">
        <f t="shared" si="46"/>
        <v>-0.92361104523597803</v>
      </c>
      <c r="BP29" s="101">
        <f t="shared" si="46"/>
        <v>0.78569632877187823</v>
      </c>
      <c r="BQ29" s="101">
        <f t="shared" si="46"/>
        <v>-0.85708197643655459</v>
      </c>
      <c r="BR29" s="101">
        <f t="shared" si="46"/>
        <v>-0.70992466729648129</v>
      </c>
      <c r="BS29" s="101">
        <f t="shared" si="46"/>
        <v>-0.88760431307252929</v>
      </c>
      <c r="BT29" s="101">
        <f t="shared" si="46"/>
        <v>-0.76393608307109317</v>
      </c>
      <c r="BU29" s="101">
        <f t="shared" si="46"/>
        <v>-0.72564154803748615</v>
      </c>
      <c r="BV29" s="101">
        <f t="shared" si="46"/>
        <v>-0.78101091655219546</v>
      </c>
      <c r="BW29" s="101">
        <f t="shared" ref="BW29:DB29" si="47">CORREL($K4:$K17,BW4:BW17)</f>
        <v>-0.75792635376514761</v>
      </c>
      <c r="BX29" s="101">
        <f t="shared" si="47"/>
        <v>-0.76406575311399394</v>
      </c>
      <c r="BY29" s="101">
        <f t="shared" si="47"/>
        <v>-0.82741149212178622</v>
      </c>
      <c r="BZ29" s="101">
        <f t="shared" si="47"/>
        <v>0.85836518681101581</v>
      </c>
      <c r="CA29" s="101">
        <f t="shared" si="47"/>
        <v>-0.81795330571353553</v>
      </c>
      <c r="CB29" s="101">
        <f t="shared" si="47"/>
        <v>-0.73352135107817129</v>
      </c>
      <c r="CC29" s="101">
        <f t="shared" si="47"/>
        <v>-0.82902296274946696</v>
      </c>
      <c r="CD29" s="101">
        <f t="shared" si="47"/>
        <v>-0.95188103659878043</v>
      </c>
      <c r="CE29" s="101">
        <f t="shared" si="47"/>
        <v>0.98878269447197897</v>
      </c>
      <c r="CF29" s="101">
        <f t="shared" si="47"/>
        <v>-0.88591067797737688</v>
      </c>
      <c r="CG29" s="101">
        <f t="shared" si="47"/>
        <v>-0.69294382985058622</v>
      </c>
      <c r="CH29" s="101">
        <f t="shared" si="47"/>
        <v>-0.96171629795889757</v>
      </c>
      <c r="CI29" s="101">
        <f t="shared" si="47"/>
        <v>0.97337203201693789</v>
      </c>
      <c r="CJ29" s="101">
        <f t="shared" si="47"/>
        <v>0.88322012671348993</v>
      </c>
      <c r="CK29" s="101">
        <f t="shared" si="47"/>
        <v>0.88885593333977786</v>
      </c>
      <c r="CL29" s="101">
        <f t="shared" si="47"/>
        <v>-0.62467709300860008</v>
      </c>
      <c r="CM29" s="101">
        <f t="shared" si="47"/>
        <v>0.97082517277818015</v>
      </c>
      <c r="CN29" s="101">
        <f t="shared" si="47"/>
        <v>-0.80566265890580036</v>
      </c>
      <c r="CO29" s="101">
        <f t="shared" si="47"/>
        <v>-0.8166460832810627</v>
      </c>
      <c r="CP29" s="101">
        <f t="shared" si="47"/>
        <v>-0.80002834082753671</v>
      </c>
      <c r="CQ29" s="101">
        <f t="shared" si="47"/>
        <v>-0.77592854043971027</v>
      </c>
      <c r="CR29" s="101">
        <f t="shared" si="47"/>
        <v>-0.80609805317102179</v>
      </c>
      <c r="CS29" s="101">
        <f t="shared" si="47"/>
        <v>0.96083043550537095</v>
      </c>
      <c r="CT29" s="101">
        <f t="shared" si="47"/>
        <v>0.87489289992994423</v>
      </c>
      <c r="CU29" s="101">
        <f t="shared" si="47"/>
        <v>4.1108992099216354E-2</v>
      </c>
      <c r="CV29" s="101">
        <f t="shared" si="47"/>
        <v>-0.64934519914641431</v>
      </c>
      <c r="CW29" s="101">
        <f t="shared" si="47"/>
        <v>0.9612100171553305</v>
      </c>
      <c r="CX29" s="101">
        <f t="shared" si="47"/>
        <v>-0.67276308392443473</v>
      </c>
      <c r="CY29" s="101">
        <f t="shared" si="47"/>
        <v>-0.76898352772018297</v>
      </c>
      <c r="CZ29" s="101">
        <f t="shared" si="47"/>
        <v>-0.6460374674051802</v>
      </c>
      <c r="DA29" s="101">
        <f t="shared" si="47"/>
        <v>-0.84484470787225652</v>
      </c>
      <c r="DB29" s="101">
        <f t="shared" si="47"/>
        <v>-0.89900734183378428</v>
      </c>
      <c r="DC29" s="101">
        <f t="shared" ref="DC29:EH29" si="48">CORREL($K4:$K17,DC4:DC17)</f>
        <v>-0.41453906658988715</v>
      </c>
      <c r="DD29" s="101">
        <f t="shared" si="48"/>
        <v>-0.73177318588426843</v>
      </c>
      <c r="DE29" s="101">
        <f t="shared" si="48"/>
        <v>-0.72767046834932048</v>
      </c>
      <c r="DF29" s="101">
        <f t="shared" si="48"/>
        <v>-0.81659900688517228</v>
      </c>
      <c r="DG29" s="101">
        <f t="shared" si="48"/>
        <v>-0.83806803409776787</v>
      </c>
      <c r="DH29" s="101">
        <f t="shared" si="48"/>
        <v>-0.85485509668180637</v>
      </c>
      <c r="DI29" s="101">
        <f t="shared" si="48"/>
        <v>-0.81933793767657193</v>
      </c>
      <c r="DJ29" s="101">
        <f t="shared" si="48"/>
        <v>-0.62081108300786692</v>
      </c>
      <c r="DK29" s="101">
        <f t="shared" si="48"/>
        <v>-0.43038827214093767</v>
      </c>
      <c r="DL29" s="101">
        <f t="shared" si="48"/>
        <v>-0.71748426601628601</v>
      </c>
      <c r="DM29" s="101">
        <f t="shared" si="48"/>
        <v>-0.84544689154721619</v>
      </c>
      <c r="DN29" s="101">
        <f t="shared" si="48"/>
        <v>-0.79427851932687166</v>
      </c>
      <c r="DO29" s="101">
        <f t="shared" si="48"/>
        <v>-0.78892179970351328</v>
      </c>
      <c r="DP29" s="101">
        <f t="shared" si="48"/>
        <v>-0.77840358816722943</v>
      </c>
      <c r="DQ29" s="101">
        <f t="shared" si="48"/>
        <v>-0.77727312696884632</v>
      </c>
      <c r="DR29" s="101">
        <f t="shared" si="48"/>
        <v>-0.86561137396055843</v>
      </c>
      <c r="DS29" s="101">
        <f t="shared" si="48"/>
        <v>-0.8122882503707054</v>
      </c>
      <c r="DT29" s="101">
        <f t="shared" si="48"/>
        <v>-0.82599175238143163</v>
      </c>
      <c r="DU29" s="101">
        <f t="shared" si="48"/>
        <v>-0.87350936709169158</v>
      </c>
      <c r="DV29" s="101">
        <f t="shared" si="48"/>
        <v>-0.90144789068130338</v>
      </c>
      <c r="DW29" s="101">
        <f t="shared" si="48"/>
        <v>-0.86921616642726462</v>
      </c>
      <c r="DX29" s="101">
        <f t="shared" si="48"/>
        <v>-0.57068878115720023</v>
      </c>
      <c r="DY29" s="101">
        <f t="shared" si="48"/>
        <v>-0.36075748887684034</v>
      </c>
      <c r="DZ29" s="101">
        <f t="shared" si="48"/>
        <v>-0.64434444984753547</v>
      </c>
      <c r="EA29" s="101">
        <f t="shared" si="48"/>
        <v>-0.82460838654163715</v>
      </c>
      <c r="EB29" s="101">
        <f t="shared" si="48"/>
        <v>-0.86594684528779875</v>
      </c>
      <c r="EC29" s="101">
        <f t="shared" si="48"/>
        <v>-0.87959746283360607</v>
      </c>
      <c r="ED29" s="101">
        <f t="shared" si="48"/>
        <v>-0.83092846034364054</v>
      </c>
      <c r="EE29" s="101">
        <f t="shared" si="48"/>
        <v>-0.52901128949980025</v>
      </c>
      <c r="EF29" s="101">
        <f t="shared" si="48"/>
        <v>-0.33496634194369534</v>
      </c>
      <c r="EG29" s="101">
        <f t="shared" si="48"/>
        <v>-0.61957809341344838</v>
      </c>
      <c r="EH29" s="101">
        <f t="shared" si="48"/>
        <v>-0.74543807091494485</v>
      </c>
      <c r="EI29" s="101">
        <f t="shared" ref="EI29:EQ29" si="49">CORREL($K4:$K17,EI4:EI17)</f>
        <v>-0.78156483922647535</v>
      </c>
      <c r="EJ29" s="101">
        <f t="shared" si="49"/>
        <v>-0.77817046220844333</v>
      </c>
      <c r="EK29" s="101">
        <f t="shared" si="49"/>
        <v>-0.65833460896376927</v>
      </c>
      <c r="EL29" s="101">
        <f t="shared" si="49"/>
        <v>-0.6892527782194755</v>
      </c>
      <c r="EM29" s="101">
        <f t="shared" si="49"/>
        <v>-0.68924923388699566</v>
      </c>
      <c r="EN29" s="101">
        <f t="shared" si="49"/>
        <v>0.23412282820474839</v>
      </c>
      <c r="EO29" s="101">
        <f t="shared" si="49"/>
        <v>0.31307835652096017</v>
      </c>
      <c r="EP29" s="101">
        <f t="shared" si="49"/>
        <v>0.52756555656831194</v>
      </c>
      <c r="EQ29" s="115">
        <f t="shared" si="49"/>
        <v>-0.65746912173185956</v>
      </c>
      <c r="ER29" s="92"/>
    </row>
    <row r="30" spans="1:148" ht="13.5" thickBot="1" x14ac:dyDescent="0.25">
      <c r="A30" s="148" t="s">
        <v>10</v>
      </c>
      <c r="B30" s="89"/>
      <c r="C30" s="94"/>
      <c r="D30" s="94"/>
      <c r="E30" s="94"/>
      <c r="F30" s="94"/>
      <c r="G30" s="94"/>
      <c r="H30" s="94"/>
      <c r="I30" s="94"/>
      <c r="J30" s="94"/>
      <c r="K30" s="94"/>
      <c r="L30" s="103">
        <f t="shared" ref="L30:AQ30" si="50">CORREL($L4:$L17,L4:L17)</f>
        <v>1</v>
      </c>
      <c r="M30" s="101">
        <f t="shared" si="50"/>
        <v>0.95771535260282237</v>
      </c>
      <c r="N30" s="101">
        <f t="shared" si="50"/>
        <v>0.57456521246973924</v>
      </c>
      <c r="O30" s="101">
        <f t="shared" si="50"/>
        <v>-0.5873158963003775</v>
      </c>
      <c r="P30" s="101">
        <f t="shared" si="50"/>
        <v>0.98336737096805837</v>
      </c>
      <c r="Q30" s="101">
        <f t="shared" si="50"/>
        <v>-0.58124426926921136</v>
      </c>
      <c r="R30" s="101">
        <f t="shared" si="50"/>
        <v>-0.62534636898099016</v>
      </c>
      <c r="S30" s="101">
        <f t="shared" si="50"/>
        <v>-0.64498476985583231</v>
      </c>
      <c r="T30" s="101">
        <f t="shared" si="50"/>
        <v>0.99107521427867773</v>
      </c>
      <c r="U30" s="101">
        <f t="shared" si="50"/>
        <v>-0.58051279547733903</v>
      </c>
      <c r="V30" s="101">
        <f t="shared" si="50"/>
        <v>0.97234871836315151</v>
      </c>
      <c r="W30" s="101">
        <f t="shared" si="50"/>
        <v>0.86105924199729711</v>
      </c>
      <c r="X30" s="101">
        <f t="shared" si="50"/>
        <v>0.95714967760725655</v>
      </c>
      <c r="Y30" s="101">
        <f t="shared" si="50"/>
        <v>-0.56426142845858229</v>
      </c>
      <c r="Z30" s="101">
        <f t="shared" si="50"/>
        <v>0.97196315931835653</v>
      </c>
      <c r="AA30" s="101">
        <f t="shared" si="50"/>
        <v>-0.70911239024312545</v>
      </c>
      <c r="AB30" s="101">
        <f t="shared" si="50"/>
        <v>-0.65492565618164811</v>
      </c>
      <c r="AC30" s="101">
        <f t="shared" si="50"/>
        <v>-0.53517929973816381</v>
      </c>
      <c r="AD30" s="101">
        <f t="shared" si="50"/>
        <v>-0.47926490835735291</v>
      </c>
      <c r="AE30" s="101">
        <f t="shared" si="50"/>
        <v>-0.54072846028329569</v>
      </c>
      <c r="AF30" s="101">
        <f t="shared" si="50"/>
        <v>0.98043274317918216</v>
      </c>
      <c r="AG30" s="101">
        <f t="shared" si="50"/>
        <v>0.91054668677969508</v>
      </c>
      <c r="AH30" s="101">
        <f t="shared" si="50"/>
        <v>-0.40166014430559743</v>
      </c>
      <c r="AI30" s="101">
        <f t="shared" si="50"/>
        <v>-0.59112960179616814</v>
      </c>
      <c r="AJ30" s="101">
        <f t="shared" si="50"/>
        <v>0.98056229522583027</v>
      </c>
      <c r="AK30" s="101">
        <f t="shared" si="50"/>
        <v>0.99497154917643971</v>
      </c>
      <c r="AL30" s="101">
        <f t="shared" si="50"/>
        <v>0.92433460137928802</v>
      </c>
      <c r="AM30" s="101">
        <f t="shared" si="50"/>
        <v>0.89062386229165247</v>
      </c>
      <c r="AN30" s="101">
        <f t="shared" si="50"/>
        <v>-0.56433497278717715</v>
      </c>
      <c r="AO30" s="101">
        <f t="shared" si="50"/>
        <v>0.99305718830424172</v>
      </c>
      <c r="AP30" s="101">
        <f t="shared" si="50"/>
        <v>0.99383820381929455</v>
      </c>
      <c r="AQ30" s="101">
        <f t="shared" si="50"/>
        <v>0.9198705810948834</v>
      </c>
      <c r="AR30" s="101">
        <f t="shared" ref="AR30:BW30" si="51">CORREL($L4:$L17,AR4:AR17)</f>
        <v>0.91899138805642344</v>
      </c>
      <c r="AS30" s="101">
        <f t="shared" si="51"/>
        <v>-0.56623255020176244</v>
      </c>
      <c r="AT30" s="101">
        <f t="shared" si="51"/>
        <v>0.99175416832257035</v>
      </c>
      <c r="AU30" s="101">
        <f t="shared" si="51"/>
        <v>0.9961060352426282</v>
      </c>
      <c r="AV30" s="101">
        <f t="shared" si="51"/>
        <v>0.96282847476224465</v>
      </c>
      <c r="AW30" s="101">
        <f t="shared" si="51"/>
        <v>-0.74377977869936995</v>
      </c>
      <c r="AX30" s="101">
        <f t="shared" si="51"/>
        <v>-0.60097130225268902</v>
      </c>
      <c r="AY30" s="101">
        <f t="shared" si="51"/>
        <v>0.99624163442508873</v>
      </c>
      <c r="AZ30" s="101">
        <f t="shared" si="51"/>
        <v>0.89816733599218701</v>
      </c>
      <c r="BA30" s="101">
        <f t="shared" si="51"/>
        <v>0.99359262354175248</v>
      </c>
      <c r="BB30" s="101">
        <f t="shared" si="51"/>
        <v>-0.82292283716084724</v>
      </c>
      <c r="BC30" s="101">
        <f t="shared" si="51"/>
        <v>-0.60509129949607776</v>
      </c>
      <c r="BD30" s="101">
        <f t="shared" si="51"/>
        <v>0.94718507105163696</v>
      </c>
      <c r="BE30" s="101">
        <f t="shared" si="51"/>
        <v>-0.39557611934084286</v>
      </c>
      <c r="BF30" s="101">
        <f t="shared" si="51"/>
        <v>0.98633738261980397</v>
      </c>
      <c r="BG30" s="101">
        <f t="shared" si="51"/>
        <v>-0.84220648186870917</v>
      </c>
      <c r="BH30" s="101">
        <f t="shared" si="51"/>
        <v>-0.63937007787457167</v>
      </c>
      <c r="BI30" s="101">
        <f t="shared" si="51"/>
        <v>-0.39181590295704516</v>
      </c>
      <c r="BJ30" s="101">
        <f t="shared" si="51"/>
        <v>-0.62028038024839893</v>
      </c>
      <c r="BK30" s="101">
        <f t="shared" si="51"/>
        <v>-0.55433449886399866</v>
      </c>
      <c r="BL30" s="101">
        <f t="shared" si="51"/>
        <v>-0.67490894198313678</v>
      </c>
      <c r="BM30" s="101">
        <f t="shared" si="51"/>
        <v>0.81204588749235507</v>
      </c>
      <c r="BN30" s="101">
        <f t="shared" si="51"/>
        <v>-0.62275615240202686</v>
      </c>
      <c r="BO30" s="101">
        <f t="shared" si="51"/>
        <v>-0.88766518093288838</v>
      </c>
      <c r="BP30" s="101">
        <f t="shared" si="51"/>
        <v>0.76422697710273768</v>
      </c>
      <c r="BQ30" s="101">
        <f t="shared" si="51"/>
        <v>-0.81638892450278278</v>
      </c>
      <c r="BR30" s="101">
        <f t="shared" si="51"/>
        <v>-0.66196359763411383</v>
      </c>
      <c r="BS30" s="101">
        <f t="shared" si="51"/>
        <v>-0.84998790331553553</v>
      </c>
      <c r="BT30" s="101">
        <f t="shared" si="51"/>
        <v>-0.71134258418057972</v>
      </c>
      <c r="BU30" s="101">
        <f t="shared" si="51"/>
        <v>-0.66567664963381867</v>
      </c>
      <c r="BV30" s="101">
        <f t="shared" si="51"/>
        <v>-0.73323745163443854</v>
      </c>
      <c r="BW30" s="101">
        <f t="shared" si="51"/>
        <v>-0.72123068647462218</v>
      </c>
      <c r="BX30" s="101">
        <f t="shared" ref="BX30:DC30" si="52">CORREL($L4:$L17,BX4:BX17)</f>
        <v>-0.71123789965050976</v>
      </c>
      <c r="BY30" s="101">
        <f t="shared" si="52"/>
        <v>-0.80532131294854858</v>
      </c>
      <c r="BZ30" s="101">
        <f t="shared" si="52"/>
        <v>0.8408721035973501</v>
      </c>
      <c r="CA30" s="101">
        <f t="shared" si="52"/>
        <v>-0.78205040491516131</v>
      </c>
      <c r="CB30" s="101">
        <f t="shared" si="52"/>
        <v>-0.67949064751562616</v>
      </c>
      <c r="CC30" s="101">
        <f t="shared" si="52"/>
        <v>-0.80984374410237681</v>
      </c>
      <c r="CD30" s="101">
        <f t="shared" si="52"/>
        <v>-0.935332158119345</v>
      </c>
      <c r="CE30" s="101">
        <f t="shared" si="52"/>
        <v>0.97995905152182861</v>
      </c>
      <c r="CF30" s="101">
        <f t="shared" si="52"/>
        <v>-0.84848424109070697</v>
      </c>
      <c r="CG30" s="101">
        <f t="shared" si="52"/>
        <v>-0.64384437993951216</v>
      </c>
      <c r="CH30" s="101">
        <f t="shared" si="52"/>
        <v>-0.94869711635344922</v>
      </c>
      <c r="CI30" s="101">
        <f t="shared" si="52"/>
        <v>0.98040706052341031</v>
      </c>
      <c r="CJ30" s="101">
        <f t="shared" si="52"/>
        <v>0.92277218801648309</v>
      </c>
      <c r="CK30" s="101">
        <f t="shared" si="52"/>
        <v>0.87356913109957945</v>
      </c>
      <c r="CL30" s="101">
        <f t="shared" si="52"/>
        <v>-0.5692278357201922</v>
      </c>
      <c r="CM30" s="101">
        <f t="shared" si="52"/>
        <v>0.97874544722878976</v>
      </c>
      <c r="CN30" s="101">
        <f t="shared" si="52"/>
        <v>-0.76195750868601808</v>
      </c>
      <c r="CO30" s="101">
        <f t="shared" si="52"/>
        <v>-0.77098111483275311</v>
      </c>
      <c r="CP30" s="101">
        <f t="shared" si="52"/>
        <v>-0.75713353355000468</v>
      </c>
      <c r="CQ30" s="101">
        <f t="shared" si="52"/>
        <v>-0.72949157269056319</v>
      </c>
      <c r="CR30" s="101">
        <f t="shared" si="52"/>
        <v>-0.76262799944052573</v>
      </c>
      <c r="CS30" s="101">
        <f t="shared" si="52"/>
        <v>0.95909477761870543</v>
      </c>
      <c r="CT30" s="101">
        <f t="shared" si="52"/>
        <v>0.9080756171519262</v>
      </c>
      <c r="CU30" s="101">
        <f t="shared" si="52"/>
        <v>0.1355686329620901</v>
      </c>
      <c r="CV30" s="101">
        <f t="shared" si="52"/>
        <v>-0.59543355816757193</v>
      </c>
      <c r="CW30" s="101">
        <f t="shared" si="52"/>
        <v>0.95946122181084881</v>
      </c>
      <c r="CX30" s="101">
        <f t="shared" si="52"/>
        <v>-0.62134520822133987</v>
      </c>
      <c r="CY30" s="101">
        <f t="shared" si="52"/>
        <v>-0.72171915073717885</v>
      </c>
      <c r="CZ30" s="101">
        <f t="shared" si="52"/>
        <v>-0.59320446120474457</v>
      </c>
      <c r="DA30" s="101">
        <f t="shared" si="52"/>
        <v>-0.81699199321321359</v>
      </c>
      <c r="DB30" s="101">
        <f t="shared" si="52"/>
        <v>-0.88650617673614107</v>
      </c>
      <c r="DC30" s="101">
        <f t="shared" si="52"/>
        <v>-0.44177976526454954</v>
      </c>
      <c r="DD30" s="101">
        <f t="shared" ref="DD30:EI30" si="53">CORREL($L4:$L17,DD4:DD17)</f>
        <v>-0.68669960133452479</v>
      </c>
      <c r="DE30" s="101">
        <f t="shared" si="53"/>
        <v>-0.68146868166835473</v>
      </c>
      <c r="DF30" s="101">
        <f t="shared" si="53"/>
        <v>-0.77766747578360174</v>
      </c>
      <c r="DG30" s="101">
        <f t="shared" si="53"/>
        <v>-0.7923950587084837</v>
      </c>
      <c r="DH30" s="101">
        <f t="shared" si="53"/>
        <v>-0.80494058101341581</v>
      </c>
      <c r="DI30" s="101">
        <f t="shared" si="53"/>
        <v>-0.74810079406736163</v>
      </c>
      <c r="DJ30" s="101">
        <f t="shared" si="53"/>
        <v>-0.60454473134772369</v>
      </c>
      <c r="DK30" s="101">
        <f t="shared" si="53"/>
        <v>-0.35781263262595125</v>
      </c>
      <c r="DL30" s="101">
        <f t="shared" si="53"/>
        <v>-0.64689824076952007</v>
      </c>
      <c r="DM30" s="101">
        <f t="shared" si="53"/>
        <v>-0.7669297779259181</v>
      </c>
      <c r="DN30" s="101">
        <f t="shared" si="53"/>
        <v>-0.75198537263915277</v>
      </c>
      <c r="DO30" s="101">
        <f t="shared" si="53"/>
        <v>-0.74180052439745192</v>
      </c>
      <c r="DP30" s="101">
        <f t="shared" si="53"/>
        <v>-0.72750011443221196</v>
      </c>
      <c r="DQ30" s="101">
        <f t="shared" si="53"/>
        <v>-0.71936850289739185</v>
      </c>
      <c r="DR30" s="101">
        <f t="shared" si="53"/>
        <v>-0.82657278501193532</v>
      </c>
      <c r="DS30" s="101">
        <f t="shared" si="53"/>
        <v>-0.80294166102094455</v>
      </c>
      <c r="DT30" s="101">
        <f t="shared" si="53"/>
        <v>-0.79506371530658093</v>
      </c>
      <c r="DU30" s="101">
        <f t="shared" si="53"/>
        <v>-0.84269577835818166</v>
      </c>
      <c r="DV30" s="101">
        <f t="shared" si="53"/>
        <v>-0.87222096529391024</v>
      </c>
      <c r="DW30" s="101">
        <f t="shared" si="53"/>
        <v>-0.81483786874661135</v>
      </c>
      <c r="DX30" s="101">
        <f t="shared" si="53"/>
        <v>-0.5659367948102535</v>
      </c>
      <c r="DY30" s="101">
        <f t="shared" si="53"/>
        <v>-0.29696966155538745</v>
      </c>
      <c r="DZ30" s="101">
        <f t="shared" si="53"/>
        <v>-0.59465088893851659</v>
      </c>
      <c r="EA30" s="101">
        <f t="shared" si="53"/>
        <v>-0.79311949559321449</v>
      </c>
      <c r="EB30" s="101">
        <f t="shared" si="53"/>
        <v>-0.83515587690838855</v>
      </c>
      <c r="EC30" s="101">
        <f t="shared" si="53"/>
        <v>-0.85057486848489339</v>
      </c>
      <c r="ED30" s="101">
        <f t="shared" si="53"/>
        <v>-0.77942673394905071</v>
      </c>
      <c r="EE30" s="101">
        <f t="shared" si="53"/>
        <v>-0.53010649493318618</v>
      </c>
      <c r="EF30" s="101">
        <f t="shared" si="53"/>
        <v>-0.27706515670166593</v>
      </c>
      <c r="EG30" s="101">
        <f t="shared" si="53"/>
        <v>-0.5772343297219179</v>
      </c>
      <c r="EH30" s="101">
        <f t="shared" si="53"/>
        <v>-0.69924408487639655</v>
      </c>
      <c r="EI30" s="101">
        <f t="shared" si="53"/>
        <v>-0.74725076264641765</v>
      </c>
      <c r="EJ30" s="101">
        <f t="shared" ref="EJ30:EQ30" si="54">CORREL($L4:$L17,EJ4:EJ17)</f>
        <v>-0.74481281671424149</v>
      </c>
      <c r="EK30" s="101">
        <f t="shared" si="54"/>
        <v>-0.60560234602175078</v>
      </c>
      <c r="EL30" s="101">
        <f t="shared" si="54"/>
        <v>-0.63991409219003292</v>
      </c>
      <c r="EM30" s="101">
        <f t="shared" si="54"/>
        <v>-0.64005527224138081</v>
      </c>
      <c r="EN30" s="101">
        <f t="shared" si="54"/>
        <v>0.14153327034305296</v>
      </c>
      <c r="EO30" s="101">
        <f t="shared" si="54"/>
        <v>0.20396949694733488</v>
      </c>
      <c r="EP30" s="101">
        <f t="shared" si="54"/>
        <v>0.43197391215633935</v>
      </c>
      <c r="EQ30" s="115">
        <f t="shared" si="54"/>
        <v>-0.60265642812308273</v>
      </c>
      <c r="ER30" s="92"/>
    </row>
    <row r="31" spans="1:148" ht="13.5" thickBot="1" x14ac:dyDescent="0.25">
      <c r="A31" s="148" t="s">
        <v>11</v>
      </c>
      <c r="B31" s="89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103">
        <f t="shared" ref="M31:AR31" si="55">CORREL($M4:$M17,M4:M17)</f>
        <v>0.99999999999999978</v>
      </c>
      <c r="N31" s="113">
        <f t="shared" si="55"/>
        <v>0.48860301668945033</v>
      </c>
      <c r="O31" s="113">
        <f t="shared" si="55"/>
        <v>-0.40714991384792643</v>
      </c>
      <c r="P31" s="113">
        <f t="shared" si="55"/>
        <v>0.97317493298434343</v>
      </c>
      <c r="Q31" s="101">
        <f t="shared" si="55"/>
        <v>-0.40073764604039247</v>
      </c>
      <c r="R31" s="101">
        <f t="shared" si="55"/>
        <v>-0.58302797356136005</v>
      </c>
      <c r="S31" s="101">
        <f t="shared" si="55"/>
        <v>-0.47279953467106417</v>
      </c>
      <c r="T31" s="101">
        <f t="shared" si="55"/>
        <v>0.96499938757582104</v>
      </c>
      <c r="U31" s="101">
        <f t="shared" si="55"/>
        <v>-0.39980215423474125</v>
      </c>
      <c r="V31" s="101">
        <f t="shared" si="55"/>
        <v>0.97895788609239009</v>
      </c>
      <c r="W31" s="101">
        <f t="shared" si="55"/>
        <v>0.94640250840896045</v>
      </c>
      <c r="X31" s="101">
        <f t="shared" si="55"/>
        <v>0.87081854961160965</v>
      </c>
      <c r="Y31" s="101">
        <f t="shared" si="55"/>
        <v>-0.38247645509552947</v>
      </c>
      <c r="Z31" s="101">
        <f t="shared" si="55"/>
        <v>0.97871093024207012</v>
      </c>
      <c r="AA31" s="101">
        <f t="shared" si="55"/>
        <v>-0.53721068992198329</v>
      </c>
      <c r="AB31" s="101">
        <f t="shared" si="55"/>
        <v>-0.47299258076691303</v>
      </c>
      <c r="AC31" s="101">
        <f t="shared" si="55"/>
        <v>-0.37880596774702507</v>
      </c>
      <c r="AD31" s="101">
        <f t="shared" si="55"/>
        <v>-0.32261659766572881</v>
      </c>
      <c r="AE31" s="101">
        <f t="shared" si="55"/>
        <v>-0.38485470242043268</v>
      </c>
      <c r="AF31" s="101">
        <f t="shared" si="55"/>
        <v>0.95323191834057752</v>
      </c>
      <c r="AG31" s="101">
        <f t="shared" si="55"/>
        <v>0.96697163814129228</v>
      </c>
      <c r="AH31" s="101">
        <f t="shared" si="55"/>
        <v>-0.30481173658343058</v>
      </c>
      <c r="AI31" s="101">
        <f t="shared" si="55"/>
        <v>-0.41372374640873599</v>
      </c>
      <c r="AJ31" s="101">
        <f t="shared" si="55"/>
        <v>0.95343858751616251</v>
      </c>
      <c r="AK31" s="101">
        <f t="shared" si="55"/>
        <v>0.96495716267298448</v>
      </c>
      <c r="AL31" s="101">
        <f t="shared" si="55"/>
        <v>0.98122291342706802</v>
      </c>
      <c r="AM31" s="101">
        <f t="shared" si="55"/>
        <v>0.74215018877966965</v>
      </c>
      <c r="AN31" s="101">
        <f t="shared" si="55"/>
        <v>-0.3830389821929116</v>
      </c>
      <c r="AO31" s="101">
        <f t="shared" si="55"/>
        <v>0.9675439916908577</v>
      </c>
      <c r="AP31" s="101">
        <f t="shared" si="55"/>
        <v>0.97106572677738556</v>
      </c>
      <c r="AQ31" s="101">
        <f t="shared" si="55"/>
        <v>0.97922537500209106</v>
      </c>
      <c r="AR31" s="101">
        <f t="shared" si="55"/>
        <v>0.7943867348379765</v>
      </c>
      <c r="AS31" s="101">
        <f t="shared" ref="AS31:BX31" si="56">CORREL($M4:$M17,AS4:AS17)</f>
        <v>-0.38490402488934106</v>
      </c>
      <c r="AT31" s="101">
        <f t="shared" si="56"/>
        <v>0.97329401800883109</v>
      </c>
      <c r="AU31" s="101">
        <f t="shared" si="56"/>
        <v>0.93471552550043835</v>
      </c>
      <c r="AV31" s="101">
        <f t="shared" si="56"/>
        <v>0.99251520090240297</v>
      </c>
      <c r="AW31" s="101">
        <f t="shared" si="56"/>
        <v>-0.66864937994006668</v>
      </c>
      <c r="AX31" s="101">
        <f t="shared" si="56"/>
        <v>-0.4235191469765498</v>
      </c>
      <c r="AY31" s="101">
        <f t="shared" si="56"/>
        <v>0.93543175371731269</v>
      </c>
      <c r="AZ31" s="101">
        <f t="shared" si="56"/>
        <v>0.78400907889186788</v>
      </c>
      <c r="BA31" s="101">
        <f t="shared" si="56"/>
        <v>0.97161118384221101</v>
      </c>
      <c r="BB31" s="101">
        <f t="shared" si="56"/>
        <v>-0.72244331958542052</v>
      </c>
      <c r="BC31" s="101">
        <f t="shared" si="56"/>
        <v>-0.42678099087500276</v>
      </c>
      <c r="BD31" s="101">
        <f t="shared" si="56"/>
        <v>0.83664183518627344</v>
      </c>
      <c r="BE31" s="101">
        <f t="shared" si="56"/>
        <v>-0.29818790378586946</v>
      </c>
      <c r="BF31" s="101">
        <f t="shared" si="56"/>
        <v>0.96020737399148182</v>
      </c>
      <c r="BG31" s="101">
        <f t="shared" si="56"/>
        <v>-0.70850035118035215</v>
      </c>
      <c r="BH31" s="101">
        <f t="shared" si="56"/>
        <v>-0.46921186684794325</v>
      </c>
      <c r="BI31" s="101">
        <f t="shared" si="56"/>
        <v>-0.29320386199949611</v>
      </c>
      <c r="BJ31" s="101">
        <f t="shared" si="56"/>
        <v>-0.44433100936406122</v>
      </c>
      <c r="BK31" s="101">
        <f t="shared" si="56"/>
        <v>-0.37175292379021058</v>
      </c>
      <c r="BL31" s="101">
        <f t="shared" si="56"/>
        <v>-0.50746213921198435</v>
      </c>
      <c r="BM31" s="101">
        <f t="shared" si="56"/>
        <v>0.7133212429064385</v>
      </c>
      <c r="BN31" s="101">
        <f t="shared" si="56"/>
        <v>-0.44667716418769116</v>
      </c>
      <c r="BO31" s="101">
        <f t="shared" si="56"/>
        <v>-0.75244380168980329</v>
      </c>
      <c r="BP31" s="101">
        <f t="shared" si="56"/>
        <v>0.61987096658162433</v>
      </c>
      <c r="BQ31" s="101">
        <f t="shared" si="56"/>
        <v>-0.66789249678858942</v>
      </c>
      <c r="BR31" s="101">
        <f t="shared" si="56"/>
        <v>-0.49577549326680664</v>
      </c>
      <c r="BS31" s="101">
        <f t="shared" si="56"/>
        <v>-0.69011991045310583</v>
      </c>
      <c r="BT31" s="101">
        <f t="shared" si="56"/>
        <v>-0.53880437524097868</v>
      </c>
      <c r="BU31" s="101">
        <f t="shared" si="56"/>
        <v>-0.47817401135949195</v>
      </c>
      <c r="BV31" s="101">
        <f t="shared" si="56"/>
        <v>-0.57119278706914622</v>
      </c>
      <c r="BW31" s="101">
        <f t="shared" si="56"/>
        <v>-0.61967551614357774</v>
      </c>
      <c r="BX31" s="101">
        <f t="shared" si="56"/>
        <v>-0.53802374045673473</v>
      </c>
      <c r="BY31" s="101">
        <f t="shared" ref="BY31:DD31" si="57">CORREL($M4:$M17,BY4:BY17)</f>
        <v>-0.71706162995400113</v>
      </c>
      <c r="BZ31" s="101">
        <f t="shared" si="57"/>
        <v>0.75271184501550481</v>
      </c>
      <c r="CA31" s="101">
        <f t="shared" si="57"/>
        <v>-0.64947615671596515</v>
      </c>
      <c r="CB31" s="101">
        <f t="shared" si="57"/>
        <v>-0.50441730318253997</v>
      </c>
      <c r="CC31" s="101">
        <f t="shared" si="57"/>
        <v>-0.72309307148455726</v>
      </c>
      <c r="CD31" s="101">
        <f t="shared" si="57"/>
        <v>-0.87302057864013927</v>
      </c>
      <c r="CE31" s="101">
        <f t="shared" si="57"/>
        <v>0.92141680559548667</v>
      </c>
      <c r="CF31" s="101">
        <f t="shared" si="57"/>
        <v>-0.71708573411789955</v>
      </c>
      <c r="CG31" s="101">
        <f t="shared" si="57"/>
        <v>-0.47690206452348693</v>
      </c>
      <c r="CH31" s="101">
        <f t="shared" si="57"/>
        <v>-0.88098932533507512</v>
      </c>
      <c r="CI31" s="101">
        <f t="shared" si="57"/>
        <v>0.94009603740175274</v>
      </c>
      <c r="CJ31" s="101">
        <f t="shared" si="57"/>
        <v>0.97962626005976594</v>
      </c>
      <c r="CK31" s="101">
        <f t="shared" si="57"/>
        <v>0.73501658729506147</v>
      </c>
      <c r="CL31" s="101">
        <f t="shared" si="57"/>
        <v>-0.38632822248769866</v>
      </c>
      <c r="CM31" s="101">
        <f t="shared" si="57"/>
        <v>0.94479766210905802</v>
      </c>
      <c r="CN31" s="101">
        <f t="shared" si="57"/>
        <v>-0.61081494961153948</v>
      </c>
      <c r="CO31" s="101">
        <f t="shared" si="57"/>
        <v>-0.61827130514032991</v>
      </c>
      <c r="CP31" s="101">
        <f t="shared" si="57"/>
        <v>-0.60683338631854777</v>
      </c>
      <c r="CQ31" s="101">
        <f t="shared" si="57"/>
        <v>-0.57681703150522678</v>
      </c>
      <c r="CR31" s="101">
        <f t="shared" si="57"/>
        <v>-0.61107541816026878</v>
      </c>
      <c r="CS31" s="101">
        <f t="shared" si="57"/>
        <v>0.91598303099512779</v>
      </c>
      <c r="CT31" s="101">
        <f t="shared" si="57"/>
        <v>0.96379464652291402</v>
      </c>
      <c r="CU31" s="101">
        <f t="shared" si="57"/>
        <v>0.1965370908881412</v>
      </c>
      <c r="CV31" s="101">
        <f t="shared" si="57"/>
        <v>-0.41610281226064494</v>
      </c>
      <c r="CW31" s="101">
        <f t="shared" si="57"/>
        <v>0.91618880255909008</v>
      </c>
      <c r="CX31" s="101">
        <f t="shared" si="57"/>
        <v>-0.44482556979471688</v>
      </c>
      <c r="CY31" s="101">
        <f t="shared" si="57"/>
        <v>-0.56348999682001322</v>
      </c>
      <c r="CZ31" s="101">
        <f t="shared" si="57"/>
        <v>-0.4145220619701851</v>
      </c>
      <c r="DA31" s="101">
        <f t="shared" si="57"/>
        <v>-0.70883952702366204</v>
      </c>
      <c r="DB31" s="101">
        <f t="shared" si="57"/>
        <v>-0.76952788492843105</v>
      </c>
      <c r="DC31" s="101">
        <f t="shared" si="57"/>
        <v>-0.55607713907367906</v>
      </c>
      <c r="DD31" s="101">
        <f t="shared" si="57"/>
        <v>-0.53636069829604049</v>
      </c>
      <c r="DE31" s="101">
        <f t="shared" ref="DE31:EJ31" si="58">CORREL($M4:$M17,DE4:DE17)</f>
        <v>-0.53010156913198969</v>
      </c>
      <c r="DF31" s="101">
        <f t="shared" si="58"/>
        <v>-0.64207792848191803</v>
      </c>
      <c r="DG31" s="101">
        <f t="shared" si="58"/>
        <v>-0.63314017674982581</v>
      </c>
      <c r="DH31" s="101">
        <f t="shared" si="58"/>
        <v>-0.66137584356288481</v>
      </c>
      <c r="DI31" s="101">
        <f t="shared" si="58"/>
        <v>-0.58271667129042715</v>
      </c>
      <c r="DJ31" s="101">
        <f t="shared" si="58"/>
        <v>-0.64301501399628269</v>
      </c>
      <c r="DK31" s="101">
        <f t="shared" si="58"/>
        <v>-0.33064642641672859</v>
      </c>
      <c r="DL31" s="101">
        <f t="shared" si="58"/>
        <v>-0.54089538908381196</v>
      </c>
      <c r="DM31" s="101">
        <f t="shared" si="58"/>
        <v>-0.5682147733449483</v>
      </c>
      <c r="DN31" s="101">
        <f t="shared" si="58"/>
        <v>-0.60251262126513816</v>
      </c>
      <c r="DO31" s="101">
        <f t="shared" si="58"/>
        <v>-0.58234873695944911</v>
      </c>
      <c r="DP31" s="101">
        <f t="shared" si="58"/>
        <v>-0.57549360806597183</v>
      </c>
      <c r="DQ31" s="101">
        <f t="shared" si="58"/>
        <v>-0.55134452082854124</v>
      </c>
      <c r="DR31" s="101">
        <f t="shared" si="58"/>
        <v>-0.68816330599663844</v>
      </c>
      <c r="DS31" s="101">
        <f t="shared" si="58"/>
        <v>-0.6681116881991922</v>
      </c>
      <c r="DT31" s="101">
        <f t="shared" si="58"/>
        <v>-0.67971816611031832</v>
      </c>
      <c r="DU31" s="101">
        <f t="shared" si="58"/>
        <v>-0.71655415236216324</v>
      </c>
      <c r="DV31" s="101">
        <f t="shared" si="58"/>
        <v>-0.77500692668983118</v>
      </c>
      <c r="DW31" s="101">
        <f t="shared" si="58"/>
        <v>-0.69084711342412164</v>
      </c>
      <c r="DX31" s="101">
        <f t="shared" si="58"/>
        <v>-0.63368387454064612</v>
      </c>
      <c r="DY31" s="101">
        <f t="shared" si="58"/>
        <v>-0.29970125430656402</v>
      </c>
      <c r="DZ31" s="101">
        <f t="shared" si="58"/>
        <v>-0.55356574107579526</v>
      </c>
      <c r="EA31" s="101">
        <f t="shared" si="58"/>
        <v>-0.67549289549805325</v>
      </c>
      <c r="EB31" s="101">
        <f t="shared" si="58"/>
        <v>-0.70686422276768479</v>
      </c>
      <c r="EC31" s="101">
        <f t="shared" si="58"/>
        <v>-0.76013437227229785</v>
      </c>
      <c r="ED31" s="101">
        <f t="shared" si="58"/>
        <v>-0.67163148408169959</v>
      </c>
      <c r="EE31" s="101">
        <f t="shared" si="58"/>
        <v>-0.61332935688025836</v>
      </c>
      <c r="EF31" s="101">
        <f t="shared" si="58"/>
        <v>-0.29425273695951687</v>
      </c>
      <c r="EG31" s="101">
        <f t="shared" si="58"/>
        <v>-0.55460799134877048</v>
      </c>
      <c r="EH31" s="101">
        <f t="shared" si="58"/>
        <v>-0.54089948040186397</v>
      </c>
      <c r="EI31" s="101">
        <f t="shared" si="58"/>
        <v>-0.61676452266934345</v>
      </c>
      <c r="EJ31" s="101">
        <f t="shared" si="58"/>
        <v>-0.61641960113021388</v>
      </c>
      <c r="EK31" s="101">
        <f t="shared" ref="EK31:EQ31" si="59">CORREL($M4:$M17,EK4:EK17)</f>
        <v>-0.43173921885853339</v>
      </c>
      <c r="EL31" s="101">
        <f t="shared" si="59"/>
        <v>-0.47274493722765804</v>
      </c>
      <c r="EM31" s="101">
        <f t="shared" si="59"/>
        <v>-0.4734872736777227</v>
      </c>
      <c r="EN31" s="101">
        <f t="shared" si="59"/>
        <v>4.5729414326010347E-2</v>
      </c>
      <c r="EO31" s="101">
        <f t="shared" si="59"/>
        <v>-7.6772363547728539E-3</v>
      </c>
      <c r="EP31" s="101">
        <f t="shared" si="59"/>
        <v>0.23990215719157804</v>
      </c>
      <c r="EQ31" s="115">
        <f t="shared" si="59"/>
        <v>-0.42365240691349204</v>
      </c>
      <c r="ER31" s="92"/>
    </row>
    <row r="32" spans="1:148" ht="13.5" thickBot="1" x14ac:dyDescent="0.25">
      <c r="A32" s="148" t="s">
        <v>12</v>
      </c>
      <c r="B32" s="89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103">
        <f t="shared" ref="N32:AS32" si="60">CORREL($N4:$N17,N4:N17)</f>
        <v>1</v>
      </c>
      <c r="O32" s="101">
        <f t="shared" si="60"/>
        <v>-0.45510173149747141</v>
      </c>
      <c r="P32" s="101">
        <f t="shared" si="60"/>
        <v>0.44672603590385612</v>
      </c>
      <c r="Q32" s="112">
        <f t="shared" si="60"/>
        <v>-0.44535435510703719</v>
      </c>
      <c r="R32" s="101">
        <f t="shared" si="60"/>
        <v>-0.20559557348538843</v>
      </c>
      <c r="S32" s="101">
        <f t="shared" si="60"/>
        <v>-0.44234628540857457</v>
      </c>
      <c r="T32" s="101">
        <f t="shared" si="60"/>
        <v>0.51245305144020259</v>
      </c>
      <c r="U32" s="101">
        <f t="shared" si="60"/>
        <v>-0.44582748269663836</v>
      </c>
      <c r="V32" s="101">
        <f t="shared" si="60"/>
        <v>0.41275866019056467</v>
      </c>
      <c r="W32" s="101">
        <f t="shared" si="60"/>
        <v>0.24875441827724573</v>
      </c>
      <c r="X32" s="101">
        <f t="shared" si="60"/>
        <v>0.53504819457356856</v>
      </c>
      <c r="Y32" s="101">
        <f t="shared" si="60"/>
        <v>-0.44143967427358749</v>
      </c>
      <c r="Z32" s="101">
        <f t="shared" si="60"/>
        <v>0.41102145068028528</v>
      </c>
      <c r="AA32" s="101">
        <f t="shared" si="60"/>
        <v>-0.45542771873862753</v>
      </c>
      <c r="AB32" s="101">
        <f t="shared" si="60"/>
        <v>-0.46743920165243474</v>
      </c>
      <c r="AC32" s="101">
        <f t="shared" si="60"/>
        <v>-0.56344050335751494</v>
      </c>
      <c r="AD32" s="101">
        <f t="shared" si="60"/>
        <v>-0.54024746170861448</v>
      </c>
      <c r="AE32" s="101">
        <f t="shared" si="60"/>
        <v>-0.56349389914833659</v>
      </c>
      <c r="AF32" s="101">
        <f t="shared" si="60"/>
        <v>0.41155625713301636</v>
      </c>
      <c r="AG32" s="101">
        <f t="shared" si="60"/>
        <v>0.29715602634809318</v>
      </c>
      <c r="AH32" s="101">
        <f t="shared" si="60"/>
        <v>0.3500500450513685</v>
      </c>
      <c r="AI32" s="101">
        <f t="shared" si="60"/>
        <v>-0.43867699006888694</v>
      </c>
      <c r="AJ32" s="101">
        <f t="shared" si="60"/>
        <v>0.41216295387632551</v>
      </c>
      <c r="AK32" s="101">
        <f t="shared" si="60"/>
        <v>0.49792802499744049</v>
      </c>
      <c r="AL32" s="101">
        <f t="shared" si="60"/>
        <v>0.35270177838201922</v>
      </c>
      <c r="AM32" s="101">
        <f t="shared" si="60"/>
        <v>0.74878810659117057</v>
      </c>
      <c r="AN32" s="101">
        <f t="shared" si="60"/>
        <v>-0.43986443030419148</v>
      </c>
      <c r="AO32" s="101">
        <f t="shared" si="60"/>
        <v>0.48446798741542318</v>
      </c>
      <c r="AP32" s="101">
        <f t="shared" si="60"/>
        <v>0.49718811295375875</v>
      </c>
      <c r="AQ32" s="101">
        <f t="shared" si="60"/>
        <v>0.34760671872682225</v>
      </c>
      <c r="AR32" s="101">
        <f t="shared" si="60"/>
        <v>0.76957806386826966</v>
      </c>
      <c r="AS32" s="101">
        <f t="shared" si="60"/>
        <v>-0.4427173376210598</v>
      </c>
      <c r="AT32" s="101">
        <f t="shared" ref="AT32:BY32" si="61">CORREL($N4:$N17,AT4:AT17)</f>
        <v>0.48339040243928633</v>
      </c>
      <c r="AU32" s="101">
        <f t="shared" si="61"/>
        <v>0.58571185996831265</v>
      </c>
      <c r="AV32" s="101">
        <f t="shared" si="61"/>
        <v>0.43143562900850896</v>
      </c>
      <c r="AW32" s="101">
        <f t="shared" si="61"/>
        <v>-1.0681035434615302E-2</v>
      </c>
      <c r="AX32" s="101">
        <f t="shared" si="61"/>
        <v>-0.44615713503045018</v>
      </c>
      <c r="AY32" s="101">
        <f t="shared" si="61"/>
        <v>0.58350365797507631</v>
      </c>
      <c r="AZ32" s="101">
        <f t="shared" si="61"/>
        <v>0.83469462498557423</v>
      </c>
      <c r="BA32" s="101">
        <f t="shared" si="61"/>
        <v>0.6043599567421829</v>
      </c>
      <c r="BB32" s="101">
        <f t="shared" si="61"/>
        <v>-0.23279667617577587</v>
      </c>
      <c r="BC32" s="101">
        <f t="shared" si="61"/>
        <v>-0.44955932811736593</v>
      </c>
      <c r="BD32" s="101">
        <f t="shared" si="61"/>
        <v>0.7412923584052864</v>
      </c>
      <c r="BE32" s="101">
        <f t="shared" si="61"/>
        <v>0.35879373216916943</v>
      </c>
      <c r="BF32" s="101">
        <f t="shared" si="61"/>
        <v>0.44205514985118943</v>
      </c>
      <c r="BG32" s="101">
        <f t="shared" si="61"/>
        <v>-0.39213051360860945</v>
      </c>
      <c r="BH32" s="101">
        <f t="shared" si="61"/>
        <v>-0.43367347950449414</v>
      </c>
      <c r="BI32" s="101">
        <f t="shared" si="61"/>
        <v>0.35832551762688569</v>
      </c>
      <c r="BJ32" s="101">
        <f t="shared" si="61"/>
        <v>-0.44622758879635605</v>
      </c>
      <c r="BK32" s="101">
        <f t="shared" si="61"/>
        <v>-0.44035967265416648</v>
      </c>
      <c r="BL32" s="101">
        <f t="shared" si="61"/>
        <v>-0.43907855708402249</v>
      </c>
      <c r="BM32" s="101">
        <f t="shared" si="61"/>
        <v>0.80248002582393874</v>
      </c>
      <c r="BN32" s="101">
        <f t="shared" si="61"/>
        <v>-0.44891297851530981</v>
      </c>
      <c r="BO32" s="101">
        <f t="shared" si="61"/>
        <v>-0.4514617215036289</v>
      </c>
      <c r="BP32" s="101">
        <f t="shared" si="61"/>
        <v>0.58035459736721495</v>
      </c>
      <c r="BQ32" s="101">
        <f t="shared" si="61"/>
        <v>-0.43993719928875247</v>
      </c>
      <c r="BR32" s="101">
        <f t="shared" si="61"/>
        <v>-0.42647190269190288</v>
      </c>
      <c r="BS32" s="101">
        <f t="shared" si="61"/>
        <v>-0.52090984670513396</v>
      </c>
      <c r="BT32" s="101">
        <f t="shared" si="61"/>
        <v>-0.43486968033815382</v>
      </c>
      <c r="BU32" s="101">
        <f t="shared" si="61"/>
        <v>-0.44020783513021416</v>
      </c>
      <c r="BV32" s="101">
        <f t="shared" si="61"/>
        <v>-0.42552351150359691</v>
      </c>
      <c r="BW32" s="101">
        <f t="shared" si="61"/>
        <v>-0.20396958923373851</v>
      </c>
      <c r="BX32" s="101">
        <f t="shared" si="61"/>
        <v>-0.43613668624540203</v>
      </c>
      <c r="BY32" s="101">
        <f t="shared" si="61"/>
        <v>-0.30410049615922902</v>
      </c>
      <c r="BZ32" s="101">
        <f t="shared" ref="BZ32:DE32" si="62">CORREL($N4:$N17,BZ4:BZ17)</f>
        <v>0.34436911367062756</v>
      </c>
      <c r="CA32" s="101">
        <f t="shared" si="62"/>
        <v>-0.387751662055003</v>
      </c>
      <c r="CB32" s="101">
        <f t="shared" si="62"/>
        <v>-0.42668465219583041</v>
      </c>
      <c r="CC32" s="101">
        <f t="shared" si="62"/>
        <v>-0.31640813393882938</v>
      </c>
      <c r="CD32" s="101">
        <f t="shared" si="62"/>
        <v>-0.34617209005477967</v>
      </c>
      <c r="CE32" s="101">
        <f t="shared" si="62"/>
        <v>0.43703223401523511</v>
      </c>
      <c r="CF32" s="101">
        <f t="shared" si="62"/>
        <v>-0.40839845678947273</v>
      </c>
      <c r="CG32" s="101">
        <f t="shared" si="62"/>
        <v>-0.41789266463260394</v>
      </c>
      <c r="CH32" s="101">
        <f t="shared" si="62"/>
        <v>-0.39242016106574346</v>
      </c>
      <c r="CI32" s="101">
        <f t="shared" si="62"/>
        <v>0.47659781455626055</v>
      </c>
      <c r="CJ32" s="101">
        <f t="shared" si="62"/>
        <v>0.35098642522397666</v>
      </c>
      <c r="CK32" s="101">
        <f t="shared" si="62"/>
        <v>0.7015328841502908</v>
      </c>
      <c r="CL32" s="101">
        <f t="shared" si="62"/>
        <v>-0.44315092402273981</v>
      </c>
      <c r="CM32" s="101">
        <f t="shared" si="62"/>
        <v>0.45305868789136217</v>
      </c>
      <c r="CN32" s="101">
        <f t="shared" si="62"/>
        <v>-0.41283363781533688</v>
      </c>
      <c r="CO32" s="101">
        <f t="shared" si="62"/>
        <v>-0.41134408009380913</v>
      </c>
      <c r="CP32" s="101">
        <f t="shared" si="62"/>
        <v>-0.41211082549006389</v>
      </c>
      <c r="CQ32" s="101">
        <f t="shared" si="62"/>
        <v>-0.38395402680367696</v>
      </c>
      <c r="CR32" s="101">
        <f t="shared" si="62"/>
        <v>-0.41644661933319527</v>
      </c>
      <c r="CS32" s="101">
        <f t="shared" si="62"/>
        <v>0.38775142876787472</v>
      </c>
      <c r="CT32" s="101">
        <f t="shared" si="62"/>
        <v>0.28786000699555137</v>
      </c>
      <c r="CU32" s="101">
        <f t="shared" si="62"/>
        <v>0.65699982217869257</v>
      </c>
      <c r="CV32" s="101">
        <f t="shared" si="62"/>
        <v>-0.43960909083940775</v>
      </c>
      <c r="CW32" s="101">
        <f t="shared" si="62"/>
        <v>0.38863203082498893</v>
      </c>
      <c r="CX32" s="101">
        <f t="shared" si="62"/>
        <v>-0.45104815638666829</v>
      </c>
      <c r="CY32" s="101">
        <f t="shared" si="62"/>
        <v>-0.40240020016146894</v>
      </c>
      <c r="CZ32" s="101">
        <f t="shared" si="62"/>
        <v>-0.44797233058961794</v>
      </c>
      <c r="DA32" s="101">
        <f t="shared" si="62"/>
        <v>-0.34704852303320716</v>
      </c>
      <c r="DB32" s="101">
        <f t="shared" si="62"/>
        <v>-0.58268809039885183</v>
      </c>
      <c r="DC32" s="101">
        <f t="shared" si="62"/>
        <v>0.27605131374330333</v>
      </c>
      <c r="DD32" s="101">
        <f t="shared" si="62"/>
        <v>-0.36834187115281519</v>
      </c>
      <c r="DE32" s="101">
        <f t="shared" si="62"/>
        <v>-0.3601227258703355</v>
      </c>
      <c r="DF32" s="101">
        <f t="shared" ref="DF32:EK32" si="63">CORREL($N4:$N17,DF4:DF17)</f>
        <v>-0.3814310543583182</v>
      </c>
      <c r="DG32" s="101">
        <f t="shared" si="63"/>
        <v>-0.44621413497073481</v>
      </c>
      <c r="DH32" s="101">
        <f t="shared" si="63"/>
        <v>-0.37454031630380524</v>
      </c>
      <c r="DI32" s="101">
        <f t="shared" si="63"/>
        <v>-0.21920883649821396</v>
      </c>
      <c r="DJ32" s="101">
        <f t="shared" si="63"/>
        <v>4.2267661968474014E-2</v>
      </c>
      <c r="DK32" s="101">
        <f t="shared" si="63"/>
        <v>0.44508989386246328</v>
      </c>
      <c r="DL32" s="101">
        <f t="shared" si="63"/>
        <v>4.0980032333064159E-2</v>
      </c>
      <c r="DM32" s="101">
        <f t="shared" si="63"/>
        <v>-0.41820203502654685</v>
      </c>
      <c r="DN32" s="101">
        <f t="shared" si="63"/>
        <v>-0.40997112281766102</v>
      </c>
      <c r="DO32" s="101">
        <f t="shared" si="63"/>
        <v>-0.41655971071213871</v>
      </c>
      <c r="DP32" s="101">
        <f t="shared" si="63"/>
        <v>-0.34570325662993295</v>
      </c>
      <c r="DQ32" s="101">
        <f t="shared" si="63"/>
        <v>-0.34672054534949936</v>
      </c>
      <c r="DR32" s="101">
        <f t="shared" si="63"/>
        <v>-0.42037703899409706</v>
      </c>
      <c r="DS32" s="101">
        <f t="shared" si="63"/>
        <v>-0.68968950203355572</v>
      </c>
      <c r="DT32" s="101">
        <f t="shared" si="63"/>
        <v>-0.35809965868919735</v>
      </c>
      <c r="DU32" s="101">
        <f t="shared" si="63"/>
        <v>-0.43213621893130161</v>
      </c>
      <c r="DV32" s="101">
        <f t="shared" si="63"/>
        <v>-0.38716505643565585</v>
      </c>
      <c r="DW32" s="101">
        <f t="shared" si="63"/>
        <v>-0.2067244810772651</v>
      </c>
      <c r="DX32" s="101">
        <f t="shared" si="63"/>
        <v>6.5200227058061305E-2</v>
      </c>
      <c r="DY32" s="101">
        <f t="shared" si="63"/>
        <v>0.50854599756754093</v>
      </c>
      <c r="DZ32" s="101">
        <f t="shared" si="63"/>
        <v>0.15588229801922027</v>
      </c>
      <c r="EA32" s="101">
        <f t="shared" si="63"/>
        <v>-0.36437365827465329</v>
      </c>
      <c r="EB32" s="101">
        <f t="shared" si="63"/>
        <v>-0.44117676961455254</v>
      </c>
      <c r="EC32" s="101">
        <f t="shared" si="63"/>
        <v>-0.33564410440932618</v>
      </c>
      <c r="ED32" s="101">
        <f t="shared" si="63"/>
        <v>-0.12505646340087581</v>
      </c>
      <c r="EE32" s="101">
        <f t="shared" si="63"/>
        <v>9.6568674007906335E-2</v>
      </c>
      <c r="EF32" s="101">
        <f t="shared" si="63"/>
        <v>0.52830290771202038</v>
      </c>
      <c r="EG32" s="101">
        <f t="shared" si="63"/>
        <v>0.18042575738300187</v>
      </c>
      <c r="EH32" s="101">
        <f t="shared" si="63"/>
        <v>-0.40497655503976415</v>
      </c>
      <c r="EI32" s="101">
        <f t="shared" si="63"/>
        <v>-0.3816072735556299</v>
      </c>
      <c r="EJ32" s="101">
        <f t="shared" si="63"/>
        <v>-0.37664408054039744</v>
      </c>
      <c r="EK32" s="101">
        <f t="shared" si="63"/>
        <v>-0.41850560649776286</v>
      </c>
      <c r="EL32" s="101">
        <f t="shared" ref="EL32:EQ32" si="64">CORREL($N4:$N17,EL4:EL17)</f>
        <v>-0.41926319392172384</v>
      </c>
      <c r="EM32" s="101">
        <f t="shared" si="64"/>
        <v>-0.41688726265578108</v>
      </c>
      <c r="EN32" s="101">
        <f t="shared" si="64"/>
        <v>-0.31461058689385768</v>
      </c>
      <c r="EO32" s="101">
        <f t="shared" si="64"/>
        <v>5.0700313885711279E-2</v>
      </c>
      <c r="EP32" s="101">
        <f t="shared" si="64"/>
        <v>0.12057924206597739</v>
      </c>
      <c r="EQ32" s="115">
        <f t="shared" si="64"/>
        <v>-0.42435494914008515</v>
      </c>
      <c r="ER32" s="92"/>
    </row>
    <row r="33" spans="1:148" ht="13.5" thickBot="1" x14ac:dyDescent="0.25">
      <c r="A33" s="148" t="s">
        <v>13</v>
      </c>
      <c r="B33" s="89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103">
        <f t="shared" ref="O33:AT33" si="65">CORREL($O4:$O17,O4:O17)</f>
        <v>1.0000000000000002</v>
      </c>
      <c r="P33" s="101">
        <f t="shared" si="65"/>
        <v>-0.52568529864020674</v>
      </c>
      <c r="Q33" s="112">
        <f t="shared" si="65"/>
        <v>0.9995953690319731</v>
      </c>
      <c r="R33" s="101">
        <f t="shared" si="65"/>
        <v>0.52297085588980385</v>
      </c>
      <c r="S33" s="101">
        <f t="shared" si="65"/>
        <v>0.99180141158899626</v>
      </c>
      <c r="T33" s="101">
        <f t="shared" si="65"/>
        <v>-0.57244128267972261</v>
      </c>
      <c r="U33" s="101">
        <f t="shared" si="65"/>
        <v>0.99957893903972195</v>
      </c>
      <c r="V33" s="101">
        <f t="shared" si="65"/>
        <v>-0.4977251606006482</v>
      </c>
      <c r="W33" s="101">
        <f t="shared" si="65"/>
        <v>-0.30968101696587758</v>
      </c>
      <c r="X33" s="101">
        <f t="shared" si="65"/>
        <v>-0.74305030880157907</v>
      </c>
      <c r="Y33" s="101">
        <f t="shared" si="65"/>
        <v>0.99809269378173904</v>
      </c>
      <c r="Z33" s="101">
        <f t="shared" si="65"/>
        <v>-0.4972373954441443</v>
      </c>
      <c r="AA33" s="101">
        <f t="shared" si="65"/>
        <v>0.97692738394521594</v>
      </c>
      <c r="AB33" s="101">
        <f t="shared" si="65"/>
        <v>0.99361996600401636</v>
      </c>
      <c r="AC33" s="101">
        <f t="shared" si="65"/>
        <v>0.76974896217564037</v>
      </c>
      <c r="AD33" s="101">
        <f t="shared" si="65"/>
        <v>0.73987340158945913</v>
      </c>
      <c r="AE33" s="101">
        <f t="shared" si="65"/>
        <v>0.77176904632730514</v>
      </c>
      <c r="AF33" s="101">
        <f t="shared" si="65"/>
        <v>-0.5529989295135076</v>
      </c>
      <c r="AG33" s="101">
        <f t="shared" si="65"/>
        <v>-0.37515832887584399</v>
      </c>
      <c r="AH33" s="101">
        <f t="shared" si="65"/>
        <v>0.51917735053414626</v>
      </c>
      <c r="AI33" s="101">
        <f t="shared" si="65"/>
        <v>0.99935686115483457</v>
      </c>
      <c r="AJ33" s="101">
        <f t="shared" si="65"/>
        <v>-0.55281202543431662</v>
      </c>
      <c r="AK33" s="101">
        <f t="shared" si="65"/>
        <v>-0.5623923955364355</v>
      </c>
      <c r="AL33" s="101">
        <f t="shared" si="65"/>
        <v>-0.37786160563218868</v>
      </c>
      <c r="AM33" s="101">
        <f t="shared" si="65"/>
        <v>-0.81225933516653936</v>
      </c>
      <c r="AN33" s="101">
        <f t="shared" si="65"/>
        <v>0.99807516073680846</v>
      </c>
      <c r="AO33" s="101">
        <f t="shared" si="65"/>
        <v>-0.55176238939905276</v>
      </c>
      <c r="AP33" s="101">
        <f t="shared" si="65"/>
        <v>-0.54695843899681973</v>
      </c>
      <c r="AQ33" s="101">
        <f t="shared" si="65"/>
        <v>-0.37270863142350236</v>
      </c>
      <c r="AR33" s="101">
        <f t="shared" si="65"/>
        <v>-0.76880867677938192</v>
      </c>
      <c r="AS33" s="101">
        <f t="shared" si="65"/>
        <v>0.99847619869161208</v>
      </c>
      <c r="AT33" s="101">
        <f t="shared" si="65"/>
        <v>-0.53549900117616256</v>
      </c>
      <c r="AU33" s="101">
        <f t="shared" ref="AU33:BZ33" si="66">CORREL($O4:$O17,AU4:AU17)</f>
        <v>-0.63232769550735402</v>
      </c>
      <c r="AV33" s="101">
        <f t="shared" si="66"/>
        <v>-0.43345786751389886</v>
      </c>
      <c r="AW33" s="101">
        <f t="shared" si="66"/>
        <v>0.67405498991201485</v>
      </c>
      <c r="AX33" s="101">
        <f t="shared" si="66"/>
        <v>0.99935909670600453</v>
      </c>
      <c r="AY33" s="101">
        <f t="shared" si="66"/>
        <v>-0.63094423396989097</v>
      </c>
      <c r="AZ33" s="101">
        <f t="shared" si="66"/>
        <v>-0.72304464444651229</v>
      </c>
      <c r="BA33" s="101">
        <f t="shared" si="66"/>
        <v>-0.53942551513277515</v>
      </c>
      <c r="BB33" s="101">
        <f t="shared" si="66"/>
        <v>0.78303908157775881</v>
      </c>
      <c r="BC33" s="101">
        <f t="shared" si="66"/>
        <v>0.99932575573707316</v>
      </c>
      <c r="BD33" s="101">
        <f t="shared" si="66"/>
        <v>-0.73159157750403958</v>
      </c>
      <c r="BE33" s="101">
        <f t="shared" si="66"/>
        <v>0.50800608697348393</v>
      </c>
      <c r="BF33" s="101">
        <f t="shared" si="66"/>
        <v>-0.54722031419800377</v>
      </c>
      <c r="BG33" s="101">
        <f t="shared" si="66"/>
        <v>0.87304478709822875</v>
      </c>
      <c r="BH33" s="101">
        <f t="shared" si="66"/>
        <v>0.99182596211252794</v>
      </c>
      <c r="BI33" s="101">
        <f t="shared" si="66"/>
        <v>0.50886906983613789</v>
      </c>
      <c r="BJ33" s="101">
        <f t="shared" si="66"/>
        <v>0.99732429252076071</v>
      </c>
      <c r="BK33" s="101">
        <f t="shared" si="66"/>
        <v>0.99670537965248296</v>
      </c>
      <c r="BL33" s="101">
        <f t="shared" si="66"/>
        <v>0.98196918351935469</v>
      </c>
      <c r="BM33" s="101">
        <f t="shared" si="66"/>
        <v>-0.64479310540705226</v>
      </c>
      <c r="BN33" s="101">
        <f t="shared" si="66"/>
        <v>0.99709692954147944</v>
      </c>
      <c r="BO33" s="101">
        <f t="shared" si="66"/>
        <v>0.84710874410114168</v>
      </c>
      <c r="BP33" s="101">
        <f t="shared" si="66"/>
        <v>-0.62459877848275447</v>
      </c>
      <c r="BQ33" s="101">
        <f t="shared" si="66"/>
        <v>0.90924663117234061</v>
      </c>
      <c r="BR33" s="101">
        <f t="shared" si="66"/>
        <v>0.98403227397281845</v>
      </c>
      <c r="BS33" s="101">
        <f t="shared" si="66"/>
        <v>0.84939217459637484</v>
      </c>
      <c r="BT33" s="101">
        <f t="shared" si="66"/>
        <v>0.97384526396370485</v>
      </c>
      <c r="BU33" s="101">
        <f t="shared" si="66"/>
        <v>0.98721244409422182</v>
      </c>
      <c r="BV33" s="101">
        <f t="shared" si="66"/>
        <v>0.95899767287080628</v>
      </c>
      <c r="BW33" s="101">
        <f t="shared" si="66"/>
        <v>0.82656696071864943</v>
      </c>
      <c r="BX33" s="101">
        <f t="shared" si="66"/>
        <v>0.97407476878090138</v>
      </c>
      <c r="BY33" s="101">
        <f t="shared" si="66"/>
        <v>0.78107564896453552</v>
      </c>
      <c r="BZ33" s="101">
        <f t="shared" si="66"/>
        <v>-0.78666745172895725</v>
      </c>
      <c r="CA33" s="101">
        <f t="shared" ref="CA33:DF33" si="67">CORREL($O4:$O17,CA4:CA17)</f>
        <v>0.8980330519312878</v>
      </c>
      <c r="CB33" s="101">
        <f t="shared" si="67"/>
        <v>0.98437861308292585</v>
      </c>
      <c r="CC33" s="101">
        <f t="shared" si="67"/>
        <v>0.77869637639763822</v>
      </c>
      <c r="CD33" s="101">
        <f t="shared" si="67"/>
        <v>0.6805829057210272</v>
      </c>
      <c r="CE33" s="101">
        <f t="shared" si="67"/>
        <v>-0.60041027437749805</v>
      </c>
      <c r="CF33" s="101">
        <f t="shared" si="67"/>
        <v>0.86983309004350395</v>
      </c>
      <c r="CG33" s="101">
        <f t="shared" si="67"/>
        <v>0.98843630376330571</v>
      </c>
      <c r="CH33" s="101">
        <f t="shared" si="67"/>
        <v>0.69221222371166935</v>
      </c>
      <c r="CI33" s="101">
        <f t="shared" si="67"/>
        <v>-0.63805893444605177</v>
      </c>
      <c r="CJ33" s="101">
        <f t="shared" si="67"/>
        <v>-0.38577127450868459</v>
      </c>
      <c r="CK33" s="101">
        <f t="shared" si="67"/>
        <v>-0.85884438281185127</v>
      </c>
      <c r="CL33" s="101">
        <f t="shared" si="67"/>
        <v>0.99834031634214682</v>
      </c>
      <c r="CM33" s="101">
        <f t="shared" si="67"/>
        <v>-0.61612002695284651</v>
      </c>
      <c r="CN33" s="101">
        <f t="shared" si="67"/>
        <v>0.93575894693567863</v>
      </c>
      <c r="CO33" s="101">
        <f t="shared" si="67"/>
        <v>0.93353282430874107</v>
      </c>
      <c r="CP33" s="101">
        <f t="shared" si="67"/>
        <v>0.93650070764505355</v>
      </c>
      <c r="CQ33" s="101">
        <f t="shared" si="67"/>
        <v>0.94904919484986972</v>
      </c>
      <c r="CR33" s="101">
        <f t="shared" si="67"/>
        <v>0.93607726861872809</v>
      </c>
      <c r="CS33" s="101">
        <f t="shared" si="67"/>
        <v>-0.64101384339867373</v>
      </c>
      <c r="CT33" s="101">
        <f t="shared" si="67"/>
        <v>-0.38305143919529328</v>
      </c>
      <c r="CU33" s="101">
        <f t="shared" si="67"/>
        <v>0.18381608904996316</v>
      </c>
      <c r="CV33" s="101">
        <f t="shared" si="67"/>
        <v>0.99930958202228781</v>
      </c>
      <c r="CW33" s="101">
        <f t="shared" si="67"/>
        <v>-0.64096886600498404</v>
      </c>
      <c r="CX33" s="101">
        <f t="shared" si="67"/>
        <v>0.99730044400953755</v>
      </c>
      <c r="CY33" s="101">
        <f t="shared" si="67"/>
        <v>0.95877648616947375</v>
      </c>
      <c r="CZ33" s="101">
        <f t="shared" si="67"/>
        <v>0.99974058637595153</v>
      </c>
      <c r="DA33" s="101">
        <f t="shared" si="67"/>
        <v>0.83659096827096335</v>
      </c>
      <c r="DB33" s="101">
        <f t="shared" si="67"/>
        <v>0.81760025352694488</v>
      </c>
      <c r="DC33" s="101">
        <f t="shared" si="67"/>
        <v>1.934591365432993E-2</v>
      </c>
      <c r="DD33" s="101">
        <f t="shared" si="67"/>
        <v>0.95696032077264104</v>
      </c>
      <c r="DE33" s="101">
        <f t="shared" si="67"/>
        <v>0.95870865811946016</v>
      </c>
      <c r="DF33" s="101">
        <f t="shared" si="67"/>
        <v>0.90293809493625432</v>
      </c>
      <c r="DG33" s="101">
        <f t="shared" ref="DG33:EQ33" si="68">CORREL($O4:$O17,DG4:DG17)</f>
        <v>0.93030891978304697</v>
      </c>
      <c r="DH33" s="101">
        <f t="shared" si="68"/>
        <v>0.89967674476618853</v>
      </c>
      <c r="DI33" s="101">
        <f t="shared" si="68"/>
        <v>0.83211765650571556</v>
      </c>
      <c r="DJ33" s="101">
        <f t="shared" si="68"/>
        <v>0.33727911350054174</v>
      </c>
      <c r="DK33" s="101">
        <f t="shared" si="68"/>
        <v>0.29763607777429041</v>
      </c>
      <c r="DL33" s="101">
        <f t="shared" si="68"/>
        <v>0.55965950825840649</v>
      </c>
      <c r="DM33" s="101">
        <f t="shared" si="68"/>
        <v>0.75799949535958677</v>
      </c>
      <c r="DN33" s="101">
        <f t="shared" si="68"/>
        <v>0.93718382886567009</v>
      </c>
      <c r="DO33" s="101">
        <f t="shared" si="68"/>
        <v>0.95431070396617435</v>
      </c>
      <c r="DP33" s="101">
        <f t="shared" si="68"/>
        <v>0.94097494359356637</v>
      </c>
      <c r="DQ33" s="101">
        <f t="shared" si="68"/>
        <v>0.94606025634319668</v>
      </c>
      <c r="DR33" s="101">
        <f t="shared" si="68"/>
        <v>0.88929853619885268</v>
      </c>
      <c r="DS33" s="101">
        <f t="shared" si="68"/>
        <v>0.75575571434291455</v>
      </c>
      <c r="DT33" s="101">
        <f t="shared" si="68"/>
        <v>0.85053061992210177</v>
      </c>
      <c r="DU33" s="101">
        <f t="shared" si="68"/>
        <v>0.85275010195167944</v>
      </c>
      <c r="DV33" s="101">
        <f t="shared" si="68"/>
        <v>0.7987924865317314</v>
      </c>
      <c r="DW33" s="101">
        <f t="shared" si="68"/>
        <v>0.75416603334007026</v>
      </c>
      <c r="DX33" s="101">
        <f t="shared" si="68"/>
        <v>0.25509760587901587</v>
      </c>
      <c r="DY33" s="101">
        <f t="shared" si="68"/>
        <v>0.20582350258514059</v>
      </c>
      <c r="DZ33" s="101">
        <f t="shared" si="68"/>
        <v>0.40780528458304471</v>
      </c>
      <c r="EA33" s="101">
        <f t="shared" si="68"/>
        <v>0.85576814209418128</v>
      </c>
      <c r="EB33" s="101">
        <f t="shared" si="68"/>
        <v>0.86224642277063845</v>
      </c>
      <c r="EC33" s="101">
        <f t="shared" si="68"/>
        <v>0.78526240178258822</v>
      </c>
      <c r="ED33" s="101">
        <f t="shared" si="68"/>
        <v>0.71274784289113935</v>
      </c>
      <c r="EE33" s="101">
        <f t="shared" si="68"/>
        <v>0.20886926517629545</v>
      </c>
      <c r="EF33" s="101">
        <f t="shared" si="68"/>
        <v>0.17094347369448257</v>
      </c>
      <c r="EG33" s="101">
        <f t="shared" si="68"/>
        <v>0.36943049755526158</v>
      </c>
      <c r="EH33" s="101">
        <f t="shared" si="68"/>
        <v>0.96636766708922461</v>
      </c>
      <c r="EI33" s="101">
        <f t="shared" si="68"/>
        <v>0.8951889966137343</v>
      </c>
      <c r="EJ33" s="101">
        <f t="shared" si="68"/>
        <v>0.88944936127845753</v>
      </c>
      <c r="EK33" s="101">
        <f t="shared" si="68"/>
        <v>0.99657521655326065</v>
      </c>
      <c r="EL33" s="101">
        <f t="shared" si="68"/>
        <v>0.98862355155613191</v>
      </c>
      <c r="EM33" s="101">
        <f t="shared" si="68"/>
        <v>0.98802800944822156</v>
      </c>
      <c r="EN33" s="101">
        <f t="shared" si="68"/>
        <v>-0.44940936667729386</v>
      </c>
      <c r="EO33" s="101">
        <f t="shared" si="68"/>
        <v>-0.72468816739376507</v>
      </c>
      <c r="EP33" s="101">
        <f t="shared" si="68"/>
        <v>-0.83444929315084604</v>
      </c>
      <c r="EQ33" s="115">
        <f t="shared" si="68"/>
        <v>0.99760727944757843</v>
      </c>
      <c r="ER33" s="92"/>
    </row>
    <row r="34" spans="1:148" ht="13.5" thickBot="1" x14ac:dyDescent="0.25">
      <c r="A34" s="148" t="s">
        <v>14</v>
      </c>
      <c r="B34" s="89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103">
        <f t="shared" ref="P34:AU34" si="69">CORREL($P4:$P17,P4:P17)</f>
        <v>1.0000000000000002</v>
      </c>
      <c r="Q34" s="112">
        <f t="shared" si="69"/>
        <v>-0.52012086397162949</v>
      </c>
      <c r="R34" s="101">
        <f t="shared" si="69"/>
        <v>-0.63931301802900431</v>
      </c>
      <c r="S34" s="101">
        <f t="shared" si="69"/>
        <v>-0.59276123455379548</v>
      </c>
      <c r="T34" s="101">
        <f t="shared" si="69"/>
        <v>0.98622486312144952</v>
      </c>
      <c r="U34" s="101">
        <f t="shared" si="69"/>
        <v>-0.51915507248572701</v>
      </c>
      <c r="V34" s="101">
        <f t="shared" si="69"/>
        <v>0.99691382900675318</v>
      </c>
      <c r="W34" s="101">
        <f t="shared" si="69"/>
        <v>0.93031700455576194</v>
      </c>
      <c r="X34" s="101">
        <f t="shared" si="69"/>
        <v>0.93587545339576084</v>
      </c>
      <c r="Y34" s="101">
        <f t="shared" si="69"/>
        <v>-0.50140255155424285</v>
      </c>
      <c r="Z34" s="101">
        <f t="shared" si="69"/>
        <v>0.99683101548176412</v>
      </c>
      <c r="AA34" s="101">
        <f t="shared" si="69"/>
        <v>-0.65937328513008009</v>
      </c>
      <c r="AB34" s="101">
        <f t="shared" si="69"/>
        <v>-0.59621641413189153</v>
      </c>
      <c r="AC34" s="101">
        <f t="shared" si="69"/>
        <v>-0.47914717831239212</v>
      </c>
      <c r="AD34" s="101">
        <f t="shared" si="69"/>
        <v>-0.42309090581565451</v>
      </c>
      <c r="AE34" s="101">
        <f t="shared" si="69"/>
        <v>-0.48511714072438428</v>
      </c>
      <c r="AF34" s="101">
        <f t="shared" si="69"/>
        <v>0.99543564596667089</v>
      </c>
      <c r="AG34" s="101">
        <f t="shared" si="69"/>
        <v>0.96603763432280976</v>
      </c>
      <c r="AH34" s="101">
        <f t="shared" si="69"/>
        <v>-0.46786209546981528</v>
      </c>
      <c r="AI34" s="101">
        <f t="shared" si="69"/>
        <v>-0.53266270094044821</v>
      </c>
      <c r="AJ34" s="101">
        <f t="shared" si="69"/>
        <v>0.99548425324193013</v>
      </c>
      <c r="AK34" s="101">
        <f t="shared" si="69"/>
        <v>0.99565759728197611</v>
      </c>
      <c r="AL34" s="101">
        <f t="shared" si="69"/>
        <v>0.97071550436351184</v>
      </c>
      <c r="AM34" s="101">
        <f t="shared" si="69"/>
        <v>0.80975893171759339</v>
      </c>
      <c r="AN34" s="101">
        <f t="shared" si="69"/>
        <v>-0.50180102909930202</v>
      </c>
      <c r="AO34" s="101">
        <f t="shared" si="69"/>
        <v>0.99700965767947825</v>
      </c>
      <c r="AP34" s="101">
        <f t="shared" si="69"/>
        <v>0.99675020755212318</v>
      </c>
      <c r="AQ34" s="101">
        <f t="shared" si="69"/>
        <v>0.96790393246736028</v>
      </c>
      <c r="AR34" s="101">
        <f t="shared" si="69"/>
        <v>0.84383910569605169</v>
      </c>
      <c r="AS34" s="101">
        <f t="shared" si="69"/>
        <v>-0.50356822650227717</v>
      </c>
      <c r="AT34" s="101">
        <f t="shared" si="69"/>
        <v>0.99764010450039775</v>
      </c>
      <c r="AU34" s="101">
        <f t="shared" si="69"/>
        <v>0.97314183627945527</v>
      </c>
      <c r="AV34" s="101">
        <f t="shared" ref="AV34:CA34" si="70">CORREL($P4:$P17,AV4:AV17)</f>
        <v>0.98896252543161445</v>
      </c>
      <c r="AW34" s="101">
        <f t="shared" si="70"/>
        <v>-0.79036829804258135</v>
      </c>
      <c r="AX34" s="101">
        <f t="shared" si="70"/>
        <v>-0.54261406887762142</v>
      </c>
      <c r="AY34" s="101">
        <f t="shared" si="70"/>
        <v>0.97378786203207712</v>
      </c>
      <c r="AZ34" s="101">
        <f t="shared" si="70"/>
        <v>0.81300670598448643</v>
      </c>
      <c r="BA34" s="101">
        <f t="shared" si="70"/>
        <v>0.97857254447834197</v>
      </c>
      <c r="BB34" s="101">
        <f t="shared" si="70"/>
        <v>-0.83530226971446675</v>
      </c>
      <c r="BC34" s="101">
        <f t="shared" si="70"/>
        <v>-0.54621709927943263</v>
      </c>
      <c r="BD34" s="101">
        <f t="shared" si="70"/>
        <v>0.88152139431596477</v>
      </c>
      <c r="BE34" s="101">
        <f t="shared" si="70"/>
        <v>-0.46240052308743007</v>
      </c>
      <c r="BF34" s="101">
        <f t="shared" si="70"/>
        <v>0.99666822870439575</v>
      </c>
      <c r="BG34" s="101">
        <f t="shared" si="70"/>
        <v>-0.82221425852815588</v>
      </c>
      <c r="BH34" s="101">
        <f t="shared" si="70"/>
        <v>-0.58838084346750597</v>
      </c>
      <c r="BI34" s="101">
        <f t="shared" si="70"/>
        <v>-0.45793614198650118</v>
      </c>
      <c r="BJ34" s="101">
        <f t="shared" si="70"/>
        <v>-0.56430246932446049</v>
      </c>
      <c r="BK34" s="101">
        <f t="shared" si="70"/>
        <v>-0.49061727933796084</v>
      </c>
      <c r="BL34" s="101">
        <f t="shared" si="70"/>
        <v>-0.62700910413373978</v>
      </c>
      <c r="BM34" s="101">
        <f t="shared" si="70"/>
        <v>0.70806477565983905</v>
      </c>
      <c r="BN34" s="101">
        <f t="shared" si="70"/>
        <v>-0.56623630446469864</v>
      </c>
      <c r="BO34" s="101">
        <f t="shared" si="70"/>
        <v>-0.85649419245728953</v>
      </c>
      <c r="BP34" s="101">
        <f t="shared" si="70"/>
        <v>0.671582071108065</v>
      </c>
      <c r="BQ34" s="101">
        <f t="shared" si="70"/>
        <v>-0.78108537480599682</v>
      </c>
      <c r="BR34" s="101">
        <f t="shared" si="70"/>
        <v>-0.61540505646999255</v>
      </c>
      <c r="BS34" s="101">
        <f t="shared" si="70"/>
        <v>-0.78969140877459165</v>
      </c>
      <c r="BT34" s="101">
        <f t="shared" si="70"/>
        <v>-0.66413270868625618</v>
      </c>
      <c r="BU34" s="101">
        <f t="shared" si="70"/>
        <v>-0.60859867091637965</v>
      </c>
      <c r="BV34" s="101">
        <f t="shared" si="70"/>
        <v>-0.69272153170438666</v>
      </c>
      <c r="BW34" s="101">
        <f t="shared" si="70"/>
        <v>-0.73660776212190404</v>
      </c>
      <c r="BX34" s="101">
        <f t="shared" si="70"/>
        <v>-0.66350000431965983</v>
      </c>
      <c r="BY34" s="101">
        <f t="shared" si="70"/>
        <v>-0.81303504932278792</v>
      </c>
      <c r="BZ34" s="101">
        <f t="shared" si="70"/>
        <v>0.84273897684018007</v>
      </c>
      <c r="CA34" s="101">
        <f t="shared" si="70"/>
        <v>-0.76051311413900635</v>
      </c>
      <c r="CB34" s="101">
        <f t="shared" ref="CB34:DG34" si="71">CORREL($P4:$P17,CB4:CB17)</f>
        <v>-0.6300045019460585</v>
      </c>
      <c r="CC34" s="101">
        <f t="shared" si="71"/>
        <v>-0.81695215177801739</v>
      </c>
      <c r="CD34" s="101">
        <f t="shared" si="71"/>
        <v>-0.95340913807536221</v>
      </c>
      <c r="CE34" s="101">
        <f t="shared" si="71"/>
        <v>0.97655790191652925</v>
      </c>
      <c r="CF34" s="101">
        <f t="shared" si="71"/>
        <v>-0.82755914343133685</v>
      </c>
      <c r="CG34" s="101">
        <f t="shared" si="71"/>
        <v>-0.59673840347827234</v>
      </c>
      <c r="CH34" s="101">
        <f t="shared" si="71"/>
        <v>-0.95360200296569719</v>
      </c>
      <c r="CI34" s="101">
        <f t="shared" si="71"/>
        <v>0.98299919937890601</v>
      </c>
      <c r="CJ34" s="101">
        <f t="shared" si="71"/>
        <v>0.96986526502821235</v>
      </c>
      <c r="CK34" s="101">
        <f t="shared" si="71"/>
        <v>0.80563173247870168</v>
      </c>
      <c r="CL34" s="101">
        <f t="shared" si="71"/>
        <v>-0.50609742407216962</v>
      </c>
      <c r="CM34" s="101">
        <f t="shared" si="71"/>
        <v>0.98638107169489231</v>
      </c>
      <c r="CN34" s="101">
        <f t="shared" si="71"/>
        <v>-0.72917678153031273</v>
      </c>
      <c r="CO34" s="101">
        <f t="shared" si="71"/>
        <v>-0.73893224961873527</v>
      </c>
      <c r="CP34" s="101">
        <f t="shared" si="71"/>
        <v>-0.7242997233133589</v>
      </c>
      <c r="CQ34" s="101">
        <f t="shared" si="71"/>
        <v>-0.69907798397494414</v>
      </c>
      <c r="CR34" s="101">
        <f t="shared" si="71"/>
        <v>-0.72888309884189806</v>
      </c>
      <c r="CS34" s="101">
        <f t="shared" si="71"/>
        <v>0.97410749448018841</v>
      </c>
      <c r="CT34" s="101">
        <f t="shared" si="71"/>
        <v>0.96505943945142136</v>
      </c>
      <c r="CU34" s="101">
        <f t="shared" si="71"/>
        <v>6.2848517607472176E-2</v>
      </c>
      <c r="CV34" s="101">
        <f t="shared" si="71"/>
        <v>-0.53637099079130934</v>
      </c>
      <c r="CW34" s="101">
        <f t="shared" si="71"/>
        <v>0.97428792474764647</v>
      </c>
      <c r="CX34" s="101">
        <f t="shared" si="71"/>
        <v>-0.56462170546288359</v>
      </c>
      <c r="CY34" s="101">
        <f t="shared" si="71"/>
        <v>-0.68471242273730659</v>
      </c>
      <c r="CZ34" s="101">
        <f t="shared" si="71"/>
        <v>-0.53360620204193199</v>
      </c>
      <c r="DA34" s="101">
        <f t="shared" si="71"/>
        <v>-0.81129005543233867</v>
      </c>
      <c r="DB34" s="101">
        <f t="shared" si="71"/>
        <v>-0.84409939764174025</v>
      </c>
      <c r="DC34" s="101">
        <f t="shared" si="71"/>
        <v>-0.56260064968930568</v>
      </c>
      <c r="DD34" s="101">
        <f t="shared" si="71"/>
        <v>-0.6554115085330291</v>
      </c>
      <c r="DE34" s="101">
        <f t="shared" si="71"/>
        <v>-0.64937499308516133</v>
      </c>
      <c r="DF34" s="101">
        <f t="shared" si="71"/>
        <v>-0.75596422020188692</v>
      </c>
      <c r="DG34" s="101">
        <f t="shared" si="71"/>
        <v>-0.75226463262212662</v>
      </c>
      <c r="DH34" s="101">
        <f t="shared" ref="DH34:EQ34" si="72">CORREL($P4:$P17,DH4:DH17)</f>
        <v>-0.78543830229462297</v>
      </c>
      <c r="DI34" s="101">
        <f t="shared" si="72"/>
        <v>-0.72966544840443781</v>
      </c>
      <c r="DJ34" s="101">
        <f t="shared" si="72"/>
        <v>-0.70027904496683291</v>
      </c>
      <c r="DK34" s="101">
        <f t="shared" si="72"/>
        <v>-0.45165532916228301</v>
      </c>
      <c r="DL34" s="101">
        <f t="shared" si="72"/>
        <v>-0.66329444665530835</v>
      </c>
      <c r="DM34" s="101">
        <f t="shared" si="72"/>
        <v>-0.70806778339790677</v>
      </c>
      <c r="DN34" s="101">
        <f t="shared" si="72"/>
        <v>-0.71941841570270204</v>
      </c>
      <c r="DO34" s="101">
        <f t="shared" si="72"/>
        <v>-0.70366204112280151</v>
      </c>
      <c r="DP34" s="101">
        <f t="shared" si="72"/>
        <v>-0.70132239564328958</v>
      </c>
      <c r="DQ34" s="101">
        <f t="shared" si="72"/>
        <v>-0.68232247415247294</v>
      </c>
      <c r="DR34" s="101">
        <f t="shared" si="72"/>
        <v>-0.80063660795695224</v>
      </c>
      <c r="DS34" s="101">
        <f t="shared" si="72"/>
        <v>-0.72763480324529839</v>
      </c>
      <c r="DT34" s="101">
        <f t="shared" si="72"/>
        <v>-0.78522590869386344</v>
      </c>
      <c r="DU34" s="101">
        <f t="shared" si="72"/>
        <v>-0.81894747518522915</v>
      </c>
      <c r="DV34" s="101">
        <f t="shared" si="72"/>
        <v>-0.87282197982508258</v>
      </c>
      <c r="DW34" s="101">
        <f t="shared" si="72"/>
        <v>-0.81778637782823127</v>
      </c>
      <c r="DX34" s="101">
        <f t="shared" si="72"/>
        <v>-0.6717714382577874</v>
      </c>
      <c r="DY34" s="101">
        <f t="shared" si="72"/>
        <v>-0.40497741274439297</v>
      </c>
      <c r="DZ34" s="101">
        <f t="shared" si="72"/>
        <v>-0.6415641906455416</v>
      </c>
      <c r="EA34" s="101">
        <f t="shared" si="72"/>
        <v>-0.78122824836447902</v>
      </c>
      <c r="EB34" s="101">
        <f t="shared" si="72"/>
        <v>-0.80957582516849158</v>
      </c>
      <c r="EC34" s="101">
        <f t="shared" si="72"/>
        <v>-0.85972454213262561</v>
      </c>
      <c r="ED34" s="101">
        <f t="shared" si="72"/>
        <v>-0.79509010994574048</v>
      </c>
      <c r="EE34" s="101">
        <f t="shared" si="72"/>
        <v>-0.64259137469541205</v>
      </c>
      <c r="EF34" s="101">
        <f t="shared" si="72"/>
        <v>-0.39075037432512222</v>
      </c>
      <c r="EG34" s="101">
        <f t="shared" si="72"/>
        <v>-0.63162253988699169</v>
      </c>
      <c r="EH34" s="101">
        <f t="shared" si="72"/>
        <v>-0.66061198024401868</v>
      </c>
      <c r="EI34" s="101">
        <f t="shared" si="72"/>
        <v>-0.72602657720110464</v>
      </c>
      <c r="EJ34" s="101">
        <f t="shared" si="72"/>
        <v>-0.72462185974826865</v>
      </c>
      <c r="EK34" s="101">
        <f t="shared" si="72"/>
        <v>-0.55180859340627519</v>
      </c>
      <c r="EL34" s="101">
        <f t="shared" si="72"/>
        <v>-0.59195467133546398</v>
      </c>
      <c r="EM34" s="101">
        <f t="shared" si="72"/>
        <v>-0.59255302503190832</v>
      </c>
      <c r="EN34" s="101">
        <f t="shared" si="72"/>
        <v>0.19247667911852398</v>
      </c>
      <c r="EO34" s="101">
        <f t="shared" si="72"/>
        <v>0.15585758077971409</v>
      </c>
      <c r="EP34" s="101">
        <f t="shared" si="72"/>
        <v>0.40364872031346405</v>
      </c>
      <c r="EQ34" s="115">
        <f t="shared" si="72"/>
        <v>-0.54563225397090176</v>
      </c>
      <c r="ER34" s="92"/>
    </row>
    <row r="35" spans="1:148" ht="13.5" thickBot="1" x14ac:dyDescent="0.25">
      <c r="A35" s="148" t="s">
        <v>15</v>
      </c>
      <c r="B35" s="89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103">
        <f t="shared" ref="Q35:AV35" si="73">CORREL($Q4:$Q17,Q4:Q17)</f>
        <v>1</v>
      </c>
      <c r="R35" s="113">
        <f t="shared" si="73"/>
        <v>0.51226058117400608</v>
      </c>
      <c r="S35" s="113">
        <f t="shared" si="73"/>
        <v>0.98988271494833113</v>
      </c>
      <c r="T35" s="113">
        <f t="shared" si="73"/>
        <v>-0.56486287017644876</v>
      </c>
      <c r="U35" s="113">
        <f t="shared" si="73"/>
        <v>0.99999720832308792</v>
      </c>
      <c r="V35" s="101">
        <f t="shared" si="73"/>
        <v>-0.49145214540597842</v>
      </c>
      <c r="W35" s="101">
        <f t="shared" si="73"/>
        <v>-0.30433699194728292</v>
      </c>
      <c r="X35" s="101">
        <f t="shared" si="73"/>
        <v>-0.73476256219796898</v>
      </c>
      <c r="Y35" s="101">
        <f t="shared" si="73"/>
        <v>0.99924724013043376</v>
      </c>
      <c r="Z35" s="101">
        <f t="shared" si="73"/>
        <v>-0.49096588030438582</v>
      </c>
      <c r="AA35" s="101">
        <f t="shared" si="73"/>
        <v>0.97413680590519158</v>
      </c>
      <c r="AB35" s="101">
        <f t="shared" si="73"/>
        <v>0.99196258873161158</v>
      </c>
      <c r="AC35" s="101">
        <f t="shared" si="73"/>
        <v>0.75632902123794277</v>
      </c>
      <c r="AD35" s="101">
        <f t="shared" si="73"/>
        <v>0.72892976717475588</v>
      </c>
      <c r="AE35" s="101">
        <f t="shared" si="73"/>
        <v>0.75816668894756001</v>
      </c>
      <c r="AF35" s="101">
        <f t="shared" si="73"/>
        <v>-0.54784027614089392</v>
      </c>
      <c r="AG35" s="101">
        <f t="shared" si="73"/>
        <v>-0.36983520840513895</v>
      </c>
      <c r="AH35" s="101">
        <f t="shared" si="73"/>
        <v>0.5291696111360038</v>
      </c>
      <c r="AI35" s="101">
        <f t="shared" si="73"/>
        <v>0.99952635607679219</v>
      </c>
      <c r="AJ35" s="101">
        <f t="shared" si="73"/>
        <v>-0.5476397592083978</v>
      </c>
      <c r="AK35" s="101">
        <f t="shared" si="73"/>
        <v>-0.55680987990637709</v>
      </c>
      <c r="AL35" s="101">
        <f t="shared" si="73"/>
        <v>-0.37222525206811885</v>
      </c>
      <c r="AM35" s="101">
        <f t="shared" si="73"/>
        <v>-0.80591529901117409</v>
      </c>
      <c r="AN35" s="101">
        <f t="shared" si="73"/>
        <v>0.99924926212199938</v>
      </c>
      <c r="AO35" s="101">
        <f t="shared" si="73"/>
        <v>-0.54609291913614022</v>
      </c>
      <c r="AP35" s="101">
        <f t="shared" si="73"/>
        <v>-0.541412737774845</v>
      </c>
      <c r="AQ35" s="101">
        <f t="shared" si="73"/>
        <v>-0.3671622539000855</v>
      </c>
      <c r="AR35" s="101">
        <f t="shared" si="73"/>
        <v>-0.76150156214053111</v>
      </c>
      <c r="AS35" s="101">
        <f t="shared" si="73"/>
        <v>0.99944519132684306</v>
      </c>
      <c r="AT35" s="101">
        <f t="shared" si="73"/>
        <v>-0.52970682839295302</v>
      </c>
      <c r="AU35" s="101">
        <f t="shared" si="73"/>
        <v>-0.62526888295671756</v>
      </c>
      <c r="AV35" s="101">
        <f t="shared" si="73"/>
        <v>-0.42726755908943997</v>
      </c>
      <c r="AW35" s="101">
        <f t="shared" ref="AW35:CB35" si="74">CORREL($Q4:$Q17,AW4:AW17)</f>
        <v>0.67521144016773382</v>
      </c>
      <c r="AX35" s="101">
        <f t="shared" si="74"/>
        <v>0.99883603480587835</v>
      </c>
      <c r="AY35" s="101">
        <f t="shared" si="74"/>
        <v>-0.62389631607094653</v>
      </c>
      <c r="AZ35" s="101">
        <f t="shared" si="74"/>
        <v>-0.71593785075644301</v>
      </c>
      <c r="BA35" s="101">
        <f t="shared" si="74"/>
        <v>-0.53367726377895297</v>
      </c>
      <c r="BB35" s="101">
        <f t="shared" si="74"/>
        <v>0.77946938359364382</v>
      </c>
      <c r="BC35" s="101">
        <f t="shared" si="74"/>
        <v>0.99862026650422908</v>
      </c>
      <c r="BD35" s="101">
        <f t="shared" si="74"/>
        <v>-0.72382529073327539</v>
      </c>
      <c r="BE35" s="101">
        <f t="shared" si="74"/>
        <v>0.51776651773545834</v>
      </c>
      <c r="BF35" s="101">
        <f t="shared" si="74"/>
        <v>-0.54179476227696666</v>
      </c>
      <c r="BG35" s="101">
        <f t="shared" si="74"/>
        <v>0.8688682613867158</v>
      </c>
      <c r="BH35" s="101">
        <f t="shared" si="74"/>
        <v>0.99015462155860723</v>
      </c>
      <c r="BI35" s="101">
        <f t="shared" si="74"/>
        <v>0.51882710027819212</v>
      </c>
      <c r="BJ35" s="101">
        <f t="shared" si="74"/>
        <v>0.99620929819245363</v>
      </c>
      <c r="BK35" s="101">
        <f t="shared" si="74"/>
        <v>0.99823629010100967</v>
      </c>
      <c r="BL35" s="101">
        <f t="shared" si="74"/>
        <v>0.97915485249234857</v>
      </c>
      <c r="BM35" s="101">
        <f t="shared" si="74"/>
        <v>-0.63497493398379934</v>
      </c>
      <c r="BN35" s="101">
        <f t="shared" si="74"/>
        <v>0.99584168851612742</v>
      </c>
      <c r="BO35" s="101">
        <f t="shared" si="74"/>
        <v>0.84230340803194048</v>
      </c>
      <c r="BP35" s="101">
        <f t="shared" si="74"/>
        <v>-0.6155557829995969</v>
      </c>
      <c r="BQ35" s="101">
        <f t="shared" si="74"/>
        <v>0.90430218987438371</v>
      </c>
      <c r="BR35" s="101">
        <f t="shared" si="74"/>
        <v>0.98171036371604881</v>
      </c>
      <c r="BS35" s="101">
        <f t="shared" si="74"/>
        <v>0.84305803561212533</v>
      </c>
      <c r="BT35" s="101">
        <f t="shared" si="74"/>
        <v>0.97172860260576921</v>
      </c>
      <c r="BU35" s="101">
        <f t="shared" si="74"/>
        <v>0.98702001553703211</v>
      </c>
      <c r="BV35" s="101">
        <f t="shared" si="74"/>
        <v>0.95581091251350925</v>
      </c>
      <c r="BW35" s="101">
        <f t="shared" si="74"/>
        <v>0.82591498190762114</v>
      </c>
      <c r="BX35" s="101">
        <f t="shared" si="74"/>
        <v>0.97196104918490256</v>
      </c>
      <c r="BY35" s="101">
        <f t="shared" si="74"/>
        <v>0.77434125433709533</v>
      </c>
      <c r="BZ35" s="101">
        <f t="shared" si="74"/>
        <v>-0.77912592747371334</v>
      </c>
      <c r="CA35" s="101">
        <f t="shared" si="74"/>
        <v>0.8926729224312191</v>
      </c>
      <c r="CB35" s="101">
        <f t="shared" si="74"/>
        <v>0.98331157490149779</v>
      </c>
      <c r="CC35" s="101">
        <f t="shared" ref="CC35:DH35" si="75">CORREL($Q4:$Q17,CC4:CC17)</f>
        <v>0.77106453163156707</v>
      </c>
      <c r="CD35" s="101">
        <f t="shared" si="75"/>
        <v>0.67535743160209749</v>
      </c>
      <c r="CE35" s="101">
        <f t="shared" si="75"/>
        <v>-0.59566289302891762</v>
      </c>
      <c r="CF35" s="101">
        <f t="shared" si="75"/>
        <v>0.8649725954561065</v>
      </c>
      <c r="CG35" s="101">
        <f t="shared" si="75"/>
        <v>0.98706625241499779</v>
      </c>
      <c r="CH35" s="101">
        <f t="shared" si="75"/>
        <v>0.68600183996004804</v>
      </c>
      <c r="CI35" s="101">
        <f t="shared" si="75"/>
        <v>-0.63114334193177279</v>
      </c>
      <c r="CJ35" s="101">
        <f t="shared" si="75"/>
        <v>-0.37997168613557697</v>
      </c>
      <c r="CK35" s="101">
        <f t="shared" si="75"/>
        <v>-0.85023247121793766</v>
      </c>
      <c r="CL35" s="101">
        <f t="shared" si="75"/>
        <v>0.99936844853418938</v>
      </c>
      <c r="CM35" s="101">
        <f t="shared" si="75"/>
        <v>-0.60900379795398174</v>
      </c>
      <c r="CN35" s="101">
        <f t="shared" si="75"/>
        <v>0.93172713366595772</v>
      </c>
      <c r="CO35" s="101">
        <f t="shared" si="75"/>
        <v>0.92991005808809957</v>
      </c>
      <c r="CP35" s="101">
        <f t="shared" si="75"/>
        <v>0.93232391564967387</v>
      </c>
      <c r="CQ35" s="101">
        <f t="shared" si="75"/>
        <v>0.9465361636262658</v>
      </c>
      <c r="CR35" s="101">
        <f t="shared" si="75"/>
        <v>0.93194037455441381</v>
      </c>
      <c r="CS35" s="101">
        <f t="shared" si="75"/>
        <v>-0.63449969907326331</v>
      </c>
      <c r="CT35" s="101">
        <f t="shared" si="75"/>
        <v>-0.37751294604141422</v>
      </c>
      <c r="CU35" s="101">
        <f t="shared" si="75"/>
        <v>0.20489051226513791</v>
      </c>
      <c r="CV35" s="101">
        <f t="shared" si="75"/>
        <v>0.99956435035885705</v>
      </c>
      <c r="CW35" s="101">
        <f t="shared" si="75"/>
        <v>-0.634442652578736</v>
      </c>
      <c r="CX35" s="101">
        <f t="shared" si="75"/>
        <v>0.99594229746412888</v>
      </c>
      <c r="CY35" s="101">
        <f t="shared" si="75"/>
        <v>0.95620029906813964</v>
      </c>
      <c r="CZ35" s="101">
        <f t="shared" si="75"/>
        <v>0.99949058915695244</v>
      </c>
      <c r="DA35" s="101">
        <f t="shared" si="75"/>
        <v>0.83053776664961565</v>
      </c>
      <c r="DB35" s="101">
        <f t="shared" si="75"/>
        <v>0.80680369609547209</v>
      </c>
      <c r="DC35" s="101">
        <f t="shared" si="75"/>
        <v>1.4741651950491187E-2</v>
      </c>
      <c r="DD35" s="101">
        <f t="shared" si="75"/>
        <v>0.95510704838086513</v>
      </c>
      <c r="DE35" s="101">
        <f t="shared" si="75"/>
        <v>0.95755418072875731</v>
      </c>
      <c r="DF35" s="101">
        <f t="shared" si="75"/>
        <v>0.89835556480478651</v>
      </c>
      <c r="DG35" s="101">
        <f t="shared" si="75"/>
        <v>0.9259478680335721</v>
      </c>
      <c r="DH35" s="101">
        <f t="shared" si="75"/>
        <v>0.89929217839107523</v>
      </c>
      <c r="DI35" s="101">
        <f t="shared" ref="DI35:EQ35" si="76">CORREL($Q4:$Q17,DI4:DI17)</f>
        <v>0.8322211597510456</v>
      </c>
      <c r="DJ35" s="101">
        <f t="shared" si="76"/>
        <v>0.34526018436050365</v>
      </c>
      <c r="DK35" s="101">
        <f t="shared" si="76"/>
        <v>0.30497676302107635</v>
      </c>
      <c r="DL35" s="101">
        <f t="shared" si="76"/>
        <v>0.56282295201102395</v>
      </c>
      <c r="DM35" s="101">
        <f t="shared" si="76"/>
        <v>0.75960229918040523</v>
      </c>
      <c r="DN35" s="101">
        <f t="shared" si="76"/>
        <v>0.93292772556481818</v>
      </c>
      <c r="DO35" s="101">
        <f t="shared" si="76"/>
        <v>0.95126042225941132</v>
      </c>
      <c r="DP35" s="101">
        <f t="shared" si="76"/>
        <v>0.94055820506614496</v>
      </c>
      <c r="DQ35" s="101">
        <f t="shared" si="76"/>
        <v>0.9459812958344046</v>
      </c>
      <c r="DR35" s="101">
        <f t="shared" si="76"/>
        <v>0.88414405898988901</v>
      </c>
      <c r="DS35" s="101">
        <f t="shared" si="76"/>
        <v>0.7407889100285513</v>
      </c>
      <c r="DT35" s="101">
        <f t="shared" si="76"/>
        <v>0.84434847432710047</v>
      </c>
      <c r="DU35" s="101">
        <f t="shared" si="76"/>
        <v>0.84516886565217664</v>
      </c>
      <c r="DV35" s="101">
        <f t="shared" si="76"/>
        <v>0.7954066177443756</v>
      </c>
      <c r="DW35" s="101">
        <f t="shared" si="76"/>
        <v>0.75137249945785178</v>
      </c>
      <c r="DX35" s="101">
        <f t="shared" si="76"/>
        <v>0.26251790290093258</v>
      </c>
      <c r="DY35" s="101">
        <f t="shared" si="76"/>
        <v>0.21264635378960234</v>
      </c>
      <c r="DZ35" s="101">
        <f t="shared" si="76"/>
        <v>0.40966024505863319</v>
      </c>
      <c r="EA35" s="101">
        <f t="shared" si="76"/>
        <v>0.84959389045624423</v>
      </c>
      <c r="EB35" s="101">
        <f t="shared" si="76"/>
        <v>0.85458334874481212</v>
      </c>
      <c r="EC35" s="101">
        <f t="shared" si="76"/>
        <v>0.78201551419322612</v>
      </c>
      <c r="ED35" s="101">
        <f t="shared" si="76"/>
        <v>0.70963019303649577</v>
      </c>
      <c r="EE35" s="101">
        <f t="shared" si="76"/>
        <v>0.2161612487711454</v>
      </c>
      <c r="EF35" s="101">
        <f t="shared" si="76"/>
        <v>0.17770101314222464</v>
      </c>
      <c r="EG35" s="101">
        <f t="shared" si="76"/>
        <v>0.37087860216351204</v>
      </c>
      <c r="EH35" s="101">
        <f t="shared" si="76"/>
        <v>0.96371492825165883</v>
      </c>
      <c r="EI35" s="101">
        <f t="shared" si="76"/>
        <v>0.88908203753703419</v>
      </c>
      <c r="EJ35" s="101">
        <f t="shared" si="76"/>
        <v>0.88312096469365708</v>
      </c>
      <c r="EK35" s="101">
        <f t="shared" si="76"/>
        <v>0.99709886325025932</v>
      </c>
      <c r="EL35" s="101">
        <f t="shared" si="76"/>
        <v>0.987421510087657</v>
      </c>
      <c r="EM35" s="101">
        <f t="shared" si="76"/>
        <v>0.98687137109932255</v>
      </c>
      <c r="EN35" s="101">
        <f t="shared" si="76"/>
        <v>-0.46969555524294559</v>
      </c>
      <c r="EO35" s="101">
        <f t="shared" si="76"/>
        <v>-0.74027768484054668</v>
      </c>
      <c r="EP35" s="101">
        <f t="shared" si="76"/>
        <v>-0.84687450560616906</v>
      </c>
      <c r="EQ35" s="115">
        <f t="shared" si="76"/>
        <v>0.99840487274605794</v>
      </c>
      <c r="ER35" s="92"/>
    </row>
    <row r="36" spans="1:148" ht="13.5" thickBot="1" x14ac:dyDescent="0.25">
      <c r="A36" s="148" t="s">
        <v>16</v>
      </c>
      <c r="B36" s="89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103">
        <f t="shared" ref="R36:AW36" si="77">CORREL($R4:$R17,R4:R17)</f>
        <v>1</v>
      </c>
      <c r="S36" s="101">
        <f t="shared" si="77"/>
        <v>0.61938127290671019</v>
      </c>
      <c r="T36" s="101">
        <f t="shared" si="77"/>
        <v>-0.69063003133593337</v>
      </c>
      <c r="U36" s="101">
        <f t="shared" si="77"/>
        <v>0.51052809794069343</v>
      </c>
      <c r="V36" s="112">
        <f t="shared" si="77"/>
        <v>-0.64732541243183384</v>
      </c>
      <c r="W36" s="101">
        <f t="shared" si="77"/>
        <v>-0.54599814350380116</v>
      </c>
      <c r="X36" s="101">
        <f t="shared" si="77"/>
        <v>-0.75322013645093944</v>
      </c>
      <c r="Y36" s="101">
        <f t="shared" si="77"/>
        <v>0.48202078324154118</v>
      </c>
      <c r="Z36" s="101">
        <f t="shared" si="77"/>
        <v>-0.64739451059933306</v>
      </c>
      <c r="AA36" s="101">
        <f t="shared" si="77"/>
        <v>0.65430866831385193</v>
      </c>
      <c r="AB36" s="101">
        <f t="shared" si="77"/>
        <v>0.58205462314537781</v>
      </c>
      <c r="AC36" s="101">
        <f t="shared" si="77"/>
        <v>0.5182842706318308</v>
      </c>
      <c r="AD36" s="101">
        <f t="shared" si="77"/>
        <v>0.41118806753262171</v>
      </c>
      <c r="AE36" s="101">
        <f t="shared" si="77"/>
        <v>0.5295781280747468</v>
      </c>
      <c r="AF36" s="101">
        <f t="shared" si="77"/>
        <v>-0.64064078720916573</v>
      </c>
      <c r="AG36" s="101">
        <f t="shared" si="77"/>
        <v>-0.57926297434171381</v>
      </c>
      <c r="AH36" s="101">
        <f t="shared" si="77"/>
        <v>0.45518165590104209</v>
      </c>
      <c r="AI36" s="101">
        <f t="shared" si="77"/>
        <v>0.53615444170034909</v>
      </c>
      <c r="AJ36" s="101">
        <f t="shared" si="77"/>
        <v>-0.64056743892820411</v>
      </c>
      <c r="AK36" s="101">
        <f t="shared" si="77"/>
        <v>-0.62867540327290827</v>
      </c>
      <c r="AL36" s="101">
        <f t="shared" si="77"/>
        <v>-0.57685057125066674</v>
      </c>
      <c r="AM36" s="101">
        <f t="shared" si="77"/>
        <v>-0.56661551319642689</v>
      </c>
      <c r="AN36" s="101">
        <f t="shared" si="77"/>
        <v>0.48299430754610378</v>
      </c>
      <c r="AO36" s="101">
        <f t="shared" si="77"/>
        <v>-0.6303442308592957</v>
      </c>
      <c r="AP36" s="101">
        <f t="shared" si="77"/>
        <v>-0.62005423938145643</v>
      </c>
      <c r="AQ36" s="101">
        <f t="shared" si="77"/>
        <v>-0.57189883658621277</v>
      </c>
      <c r="AR36" s="101">
        <f t="shared" si="77"/>
        <v>-0.57739969300272498</v>
      </c>
      <c r="AS36" s="101">
        <f t="shared" si="77"/>
        <v>0.48627426901448001</v>
      </c>
      <c r="AT36" s="101">
        <f t="shared" si="77"/>
        <v>-0.62361536193949596</v>
      </c>
      <c r="AU36" s="101">
        <f t="shared" si="77"/>
        <v>-0.64882214555878037</v>
      </c>
      <c r="AV36" s="101">
        <f t="shared" si="77"/>
        <v>-0.59668690779952294</v>
      </c>
      <c r="AW36" s="101">
        <f t="shared" si="77"/>
        <v>0.73970581871665053</v>
      </c>
      <c r="AX36" s="101">
        <f t="shared" ref="AX36:CC36" si="78">CORREL($R4:$R17,AX4:AX17)</f>
        <v>0.54952495136319934</v>
      </c>
      <c r="AY36" s="101">
        <f t="shared" si="78"/>
        <v>-0.6490057700303129</v>
      </c>
      <c r="AZ36" s="101">
        <f t="shared" si="78"/>
        <v>-0.51263324380715014</v>
      </c>
      <c r="BA36" s="101">
        <f t="shared" si="78"/>
        <v>-0.57831891155354098</v>
      </c>
      <c r="BB36" s="101">
        <f t="shared" si="78"/>
        <v>0.81111512590117429</v>
      </c>
      <c r="BC36" s="101">
        <f t="shared" si="78"/>
        <v>0.55061329875231768</v>
      </c>
      <c r="BD36" s="101">
        <f t="shared" si="78"/>
        <v>-0.60209197964790484</v>
      </c>
      <c r="BE36" s="101">
        <f t="shared" si="78"/>
        <v>0.44723519874082573</v>
      </c>
      <c r="BF36" s="101">
        <f t="shared" si="78"/>
        <v>-0.63061421687795371</v>
      </c>
      <c r="BG36" s="101">
        <f t="shared" si="78"/>
        <v>0.76282092165705806</v>
      </c>
      <c r="BH36" s="101">
        <f t="shared" si="78"/>
        <v>0.61966874006603601</v>
      </c>
      <c r="BI36" s="101">
        <f t="shared" si="78"/>
        <v>0.44189267214704681</v>
      </c>
      <c r="BJ36" s="101">
        <f t="shared" si="78"/>
        <v>0.57869792440975221</v>
      </c>
      <c r="BK36" s="101">
        <f t="shared" si="78"/>
        <v>0.46427755488532618</v>
      </c>
      <c r="BL36" s="101">
        <f t="shared" si="78"/>
        <v>0.66039635358501014</v>
      </c>
      <c r="BM36" s="101">
        <f t="shared" si="78"/>
        <v>-0.57704022701267976</v>
      </c>
      <c r="BN36" s="101">
        <f t="shared" si="78"/>
        <v>0.5818425166459279</v>
      </c>
      <c r="BO36" s="101">
        <f t="shared" si="78"/>
        <v>0.72082388535301722</v>
      </c>
      <c r="BP36" s="101">
        <f t="shared" si="78"/>
        <v>-0.55261796451070977</v>
      </c>
      <c r="BQ36" s="101">
        <f t="shared" si="78"/>
        <v>0.74255692432426446</v>
      </c>
      <c r="BR36" s="101">
        <f t="shared" si="78"/>
        <v>0.65325819662130291</v>
      </c>
      <c r="BS36" s="101">
        <f t="shared" si="78"/>
        <v>0.66131809081142734</v>
      </c>
      <c r="BT36" s="101">
        <f t="shared" si="78"/>
        <v>0.65692960395193456</v>
      </c>
      <c r="BU36" s="101">
        <f t="shared" si="78"/>
        <v>0.57170901641693506</v>
      </c>
      <c r="BV36" s="101">
        <f t="shared" si="78"/>
        <v>0.70305752234312413</v>
      </c>
      <c r="BW36" s="101">
        <f t="shared" si="78"/>
        <v>0.7360603864820574</v>
      </c>
      <c r="BX36" s="101">
        <f t="shared" si="78"/>
        <v>0.6550596890707483</v>
      </c>
      <c r="BY36" s="101">
        <f t="shared" si="78"/>
        <v>0.86824434207465762</v>
      </c>
      <c r="BZ36" s="101">
        <f t="shared" si="78"/>
        <v>-0.84492752822641704</v>
      </c>
      <c r="CA36" s="101">
        <f t="shared" si="78"/>
        <v>0.79453364313128128</v>
      </c>
      <c r="CB36" s="101">
        <f t="shared" si="78"/>
        <v>0.62673464387185718</v>
      </c>
      <c r="CC36" s="101">
        <f t="shared" si="78"/>
        <v>0.86017923369051419</v>
      </c>
      <c r="CD36" s="101">
        <f t="shared" ref="CD36:DI36" si="79">CORREL($R4:$R17,CD4:CD17)</f>
        <v>0.75677374698739064</v>
      </c>
      <c r="CE36" s="101">
        <f t="shared" si="79"/>
        <v>-0.63638314197314305</v>
      </c>
      <c r="CF36" s="101">
        <f t="shared" si="79"/>
        <v>0.77045810844999951</v>
      </c>
      <c r="CG36" s="101">
        <f t="shared" si="79"/>
        <v>0.6320209556637546</v>
      </c>
      <c r="CH36" s="101">
        <f t="shared" si="79"/>
        <v>0.77047181785201713</v>
      </c>
      <c r="CI36" s="101">
        <f t="shared" si="79"/>
        <v>-0.72602963526144115</v>
      </c>
      <c r="CJ36" s="101">
        <f t="shared" si="79"/>
        <v>-0.59111286494454973</v>
      </c>
      <c r="CK36" s="101">
        <f t="shared" si="79"/>
        <v>-0.66391023344733002</v>
      </c>
      <c r="CL36" s="101">
        <f t="shared" si="79"/>
        <v>0.48460916605938836</v>
      </c>
      <c r="CM36" s="101">
        <f t="shared" si="79"/>
        <v>-0.72529212682696942</v>
      </c>
      <c r="CN36" s="101">
        <f t="shared" si="79"/>
        <v>0.74259645933530871</v>
      </c>
      <c r="CO36" s="101">
        <f t="shared" si="79"/>
        <v>0.73447183649814873</v>
      </c>
      <c r="CP36" s="101">
        <f t="shared" si="79"/>
        <v>0.74586267943580309</v>
      </c>
      <c r="CQ36" s="101">
        <f t="shared" si="79"/>
        <v>0.71427021360381515</v>
      </c>
      <c r="CR36" s="101">
        <f t="shared" si="79"/>
        <v>0.74306854839494796</v>
      </c>
      <c r="CS36" s="101">
        <f t="shared" si="79"/>
        <v>-0.74920784974372001</v>
      </c>
      <c r="CT36" s="101">
        <f t="shared" si="79"/>
        <v>-0.59683803272673353</v>
      </c>
      <c r="CU36" s="101">
        <f t="shared" si="79"/>
        <v>9.7052543775100056E-4</v>
      </c>
      <c r="CV36" s="101">
        <f t="shared" si="79"/>
        <v>0.53374115284822299</v>
      </c>
      <c r="CW36" s="101">
        <f t="shared" si="79"/>
        <v>-0.7486274856507763</v>
      </c>
      <c r="CX36" s="101">
        <f t="shared" si="79"/>
        <v>0.57937030144637225</v>
      </c>
      <c r="CY36" s="101">
        <f t="shared" si="79"/>
        <v>0.70709292246175881</v>
      </c>
      <c r="CZ36" s="101">
        <f t="shared" si="79"/>
        <v>0.53677520538664247</v>
      </c>
      <c r="DA36" s="101">
        <f t="shared" si="79"/>
        <v>0.83005694798357266</v>
      </c>
      <c r="DB36" s="101">
        <f t="shared" si="79"/>
        <v>0.77214045185793789</v>
      </c>
      <c r="DC36" s="101">
        <f t="shared" si="79"/>
        <v>0.69778343485510141</v>
      </c>
      <c r="DD36" s="101">
        <f t="shared" si="79"/>
        <v>0.71350581616598574</v>
      </c>
      <c r="DE36" s="101">
        <f t="shared" si="79"/>
        <v>0.70563714452100479</v>
      </c>
      <c r="DF36" s="101">
        <f t="shared" si="79"/>
        <v>0.78946698500973012</v>
      </c>
      <c r="DG36" s="101">
        <f t="shared" si="79"/>
        <v>0.71534212964244936</v>
      </c>
      <c r="DH36" s="101">
        <f t="shared" si="79"/>
        <v>0.70290574363426539</v>
      </c>
      <c r="DI36" s="101">
        <f t="shared" si="79"/>
        <v>0.63952401112367374</v>
      </c>
      <c r="DJ36" s="101">
        <f t="shared" ref="DJ36:EQ36" si="80">CORREL($R4:$R17,DJ4:DJ17)</f>
        <v>0.45000005357660433</v>
      </c>
      <c r="DK36" s="101">
        <f t="shared" si="80"/>
        <v>0.48217851937636125</v>
      </c>
      <c r="DL36" s="101">
        <f t="shared" si="80"/>
        <v>0.5970994290413405</v>
      </c>
      <c r="DM36" s="101">
        <f t="shared" si="80"/>
        <v>0.47805160574584044</v>
      </c>
      <c r="DN36" s="101">
        <f t="shared" si="80"/>
        <v>0.74808409453867242</v>
      </c>
      <c r="DO36" s="101">
        <f t="shared" si="80"/>
        <v>0.70626774451984109</v>
      </c>
      <c r="DP36" s="101">
        <f t="shared" si="80"/>
        <v>0.70519702450843536</v>
      </c>
      <c r="DQ36" s="101">
        <f t="shared" si="80"/>
        <v>0.67235555378147427</v>
      </c>
      <c r="DR36" s="101">
        <f t="shared" si="80"/>
        <v>0.77280106348522537</v>
      </c>
      <c r="DS36" s="101">
        <f t="shared" si="80"/>
        <v>0.6925508844991628</v>
      </c>
      <c r="DT36" s="101">
        <f t="shared" si="80"/>
        <v>0.83966409764042427</v>
      </c>
      <c r="DU36" s="101">
        <f t="shared" si="80"/>
        <v>0.81022614085386435</v>
      </c>
      <c r="DV36" s="101">
        <f t="shared" si="80"/>
        <v>0.79806757495831382</v>
      </c>
      <c r="DW36" s="101">
        <f t="shared" si="80"/>
        <v>0.72405337939669501</v>
      </c>
      <c r="DX36" s="101">
        <f t="shared" si="80"/>
        <v>0.42091765384237678</v>
      </c>
      <c r="DY36" s="101">
        <f t="shared" si="80"/>
        <v>0.45791710893374532</v>
      </c>
      <c r="DZ36" s="101">
        <f t="shared" si="80"/>
        <v>0.62893958514197401</v>
      </c>
      <c r="EA36" s="101">
        <f t="shared" si="80"/>
        <v>0.8388506148547803</v>
      </c>
      <c r="EB36" s="101">
        <f t="shared" si="80"/>
        <v>0.80770055760847681</v>
      </c>
      <c r="EC36" s="101">
        <f t="shared" si="80"/>
        <v>0.8121891849438897</v>
      </c>
      <c r="ED36" s="101">
        <f t="shared" si="80"/>
        <v>0.75992222077455518</v>
      </c>
      <c r="EE36" s="101">
        <f t="shared" si="80"/>
        <v>0.41779371950348837</v>
      </c>
      <c r="EF36" s="101">
        <f t="shared" si="80"/>
        <v>0.462339884095813</v>
      </c>
      <c r="EG36" s="101">
        <f t="shared" si="80"/>
        <v>0.64480328171187151</v>
      </c>
      <c r="EH36" s="101">
        <f t="shared" si="80"/>
        <v>0.69923098911456638</v>
      </c>
      <c r="EI36" s="101">
        <f t="shared" si="80"/>
        <v>0.81660157081905982</v>
      </c>
      <c r="EJ36" s="101">
        <f t="shared" si="80"/>
        <v>0.82444302970960781</v>
      </c>
      <c r="EK36" s="101">
        <f t="shared" si="80"/>
        <v>0.56226021638051327</v>
      </c>
      <c r="EL36" s="101">
        <f t="shared" si="80"/>
        <v>0.63344068907970308</v>
      </c>
      <c r="EM36" s="101">
        <f t="shared" si="80"/>
        <v>0.63565813951590533</v>
      </c>
      <c r="EN36" s="101">
        <f t="shared" si="80"/>
        <v>-9.7391591209479753E-2</v>
      </c>
      <c r="EO36" s="101">
        <f t="shared" si="80"/>
        <v>-3.8489556612467397E-2</v>
      </c>
      <c r="EP36" s="101">
        <f t="shared" si="80"/>
        <v>-0.26947247600660568</v>
      </c>
      <c r="EQ36" s="115">
        <f t="shared" si="80"/>
        <v>0.53397756417589437</v>
      </c>
      <c r="ER36" s="92"/>
    </row>
    <row r="37" spans="1:148" ht="13.5" thickBot="1" x14ac:dyDescent="0.25">
      <c r="A37" s="148" t="s">
        <v>17</v>
      </c>
      <c r="B37" s="89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103">
        <f t="shared" ref="S37:AX37" si="81">CORREL($S4:$S17,S4:S17)</f>
        <v>1</v>
      </c>
      <c r="T37" s="101">
        <f t="shared" si="81"/>
        <v>-0.63990722091936769</v>
      </c>
      <c r="U37" s="101">
        <f t="shared" si="81"/>
        <v>0.98959829212443551</v>
      </c>
      <c r="V37" s="112">
        <f t="shared" si="81"/>
        <v>-0.56821524135865265</v>
      </c>
      <c r="W37" s="101">
        <f t="shared" si="81"/>
        <v>-0.38178071412900499</v>
      </c>
      <c r="X37" s="101">
        <f t="shared" si="81"/>
        <v>-0.80351626620734595</v>
      </c>
      <c r="Y37" s="101">
        <f t="shared" si="81"/>
        <v>0.98378534542767193</v>
      </c>
      <c r="Z37" s="101">
        <f t="shared" si="81"/>
        <v>-0.56780679270388379</v>
      </c>
      <c r="AA37" s="101">
        <f t="shared" si="81"/>
        <v>0.99432781079921151</v>
      </c>
      <c r="AB37" s="101">
        <f t="shared" si="81"/>
        <v>0.99726801281722299</v>
      </c>
      <c r="AC37" s="101">
        <f t="shared" si="81"/>
        <v>0.7881968787121969</v>
      </c>
      <c r="AD37" s="101">
        <f t="shared" si="81"/>
        <v>0.74840170033680331</v>
      </c>
      <c r="AE37" s="101">
        <f t="shared" si="81"/>
        <v>0.79145709753218563</v>
      </c>
      <c r="AF37" s="101">
        <f t="shared" si="81"/>
        <v>-0.61895295079400392</v>
      </c>
      <c r="AG37" s="101">
        <f t="shared" si="81"/>
        <v>-0.44702115560150624</v>
      </c>
      <c r="AH37" s="101">
        <f t="shared" si="81"/>
        <v>0.55888086972120221</v>
      </c>
      <c r="AI37" s="101">
        <f t="shared" si="81"/>
        <v>0.99322098068662379</v>
      </c>
      <c r="AJ37" s="101">
        <f t="shared" si="81"/>
        <v>-0.61876108488732229</v>
      </c>
      <c r="AK37" s="101">
        <f t="shared" si="81"/>
        <v>-0.62441582413066599</v>
      </c>
      <c r="AL37" s="101">
        <f t="shared" si="81"/>
        <v>-0.44810992206854633</v>
      </c>
      <c r="AM37" s="101">
        <f t="shared" si="81"/>
        <v>-0.83537572053961495</v>
      </c>
      <c r="AN37" s="101">
        <f t="shared" si="81"/>
        <v>0.98390713191395762</v>
      </c>
      <c r="AO37" s="101">
        <f t="shared" si="81"/>
        <v>-0.61504281802379845</v>
      </c>
      <c r="AP37" s="101">
        <f t="shared" si="81"/>
        <v>-0.6090821473575595</v>
      </c>
      <c r="AQ37" s="101">
        <f t="shared" si="81"/>
        <v>-0.44275187068416094</v>
      </c>
      <c r="AR37" s="101">
        <f t="shared" si="81"/>
        <v>-0.79764723626420342</v>
      </c>
      <c r="AS37" s="101">
        <f t="shared" si="81"/>
        <v>0.98475055392908961</v>
      </c>
      <c r="AT37" s="101">
        <f t="shared" si="81"/>
        <v>-0.59915850035461671</v>
      </c>
      <c r="AU37" s="101">
        <f t="shared" si="81"/>
        <v>-0.68930871619476097</v>
      </c>
      <c r="AV37" s="101">
        <f t="shared" si="81"/>
        <v>-0.50138602730434101</v>
      </c>
      <c r="AW37" s="101">
        <f t="shared" si="81"/>
        <v>0.74225666703572479</v>
      </c>
      <c r="AX37" s="101">
        <f t="shared" si="81"/>
        <v>0.99544260331493983</v>
      </c>
      <c r="AY37" s="101">
        <f t="shared" ref="AY37:CD37" si="82">CORREL($S4:$S17,AY4:AY17)</f>
        <v>-0.6881168903263073</v>
      </c>
      <c r="AZ37" s="101">
        <f t="shared" si="82"/>
        <v>-0.74503304942648763</v>
      </c>
      <c r="BA37" s="101">
        <f t="shared" si="82"/>
        <v>-0.59419450624044579</v>
      </c>
      <c r="BB37" s="101">
        <f t="shared" si="82"/>
        <v>0.84893147801844882</v>
      </c>
      <c r="BC37" s="101">
        <f t="shared" si="82"/>
        <v>0.9957402530226227</v>
      </c>
      <c r="BD37" s="101">
        <f t="shared" si="82"/>
        <v>-0.76859598576660459</v>
      </c>
      <c r="BE37" s="101">
        <f t="shared" si="82"/>
        <v>0.54765303305210178</v>
      </c>
      <c r="BF37" s="101">
        <f t="shared" si="82"/>
        <v>-0.61184434011312916</v>
      </c>
      <c r="BG37" s="101">
        <f t="shared" si="82"/>
        <v>0.92186010400899199</v>
      </c>
      <c r="BH37" s="101">
        <f t="shared" si="82"/>
        <v>0.99982881485810271</v>
      </c>
      <c r="BI37" s="101">
        <f t="shared" si="82"/>
        <v>0.54759467535478012</v>
      </c>
      <c r="BJ37" s="101">
        <f t="shared" si="82"/>
        <v>0.99844800745640616</v>
      </c>
      <c r="BK37" s="101">
        <f t="shared" si="82"/>
        <v>0.9798471211429961</v>
      </c>
      <c r="BL37" s="101">
        <f t="shared" si="82"/>
        <v>0.9980172078741173</v>
      </c>
      <c r="BM37" s="101">
        <f t="shared" si="82"/>
        <v>-0.67329464073610679</v>
      </c>
      <c r="BN37" s="101">
        <f t="shared" si="82"/>
        <v>0.99862655936034328</v>
      </c>
      <c r="BO37" s="101">
        <f t="shared" si="82"/>
        <v>0.89332376238016975</v>
      </c>
      <c r="BP37" s="101">
        <f t="shared" si="82"/>
        <v>-0.65874890547737219</v>
      </c>
      <c r="BQ37" s="101">
        <f t="shared" si="82"/>
        <v>0.94955213136925265</v>
      </c>
      <c r="BR37" s="101">
        <f t="shared" si="82"/>
        <v>0.99858106934815472</v>
      </c>
      <c r="BS37" s="101">
        <f t="shared" si="82"/>
        <v>0.88412662445258916</v>
      </c>
      <c r="BT37" s="101">
        <f t="shared" si="82"/>
        <v>0.99241045341818224</v>
      </c>
      <c r="BU37" s="101">
        <f t="shared" si="82"/>
        <v>0.99142309591817479</v>
      </c>
      <c r="BV37" s="101">
        <f t="shared" si="82"/>
        <v>0.98607351294540779</v>
      </c>
      <c r="BW37" s="101">
        <f t="shared" si="82"/>
        <v>0.8773359694378009</v>
      </c>
      <c r="BX37" s="101">
        <f t="shared" si="82"/>
        <v>0.99234405748186361</v>
      </c>
      <c r="BY37" s="101">
        <f t="shared" si="82"/>
        <v>0.85235970736035183</v>
      </c>
      <c r="BZ37" s="101">
        <f t="shared" si="82"/>
        <v>-0.85509634930100187</v>
      </c>
      <c r="CA37" s="101">
        <f t="shared" si="82"/>
        <v>0.94580883002277605</v>
      </c>
      <c r="CB37" s="101">
        <f t="shared" si="82"/>
        <v>0.99648523636936581</v>
      </c>
      <c r="CC37" s="101">
        <f t="shared" si="82"/>
        <v>0.84961282787097692</v>
      </c>
      <c r="CD37" s="101">
        <f t="shared" si="82"/>
        <v>0.75113447177500214</v>
      </c>
      <c r="CE37" s="101">
        <f t="shared" ref="CE37:DJ37" si="83">CORREL($S4:$S17,CE4:CE17)</f>
        <v>-0.66118296294917422</v>
      </c>
      <c r="CF37" s="101">
        <f t="shared" si="83"/>
        <v>0.9198271184965725</v>
      </c>
      <c r="CG37" s="101">
        <f t="shared" si="83"/>
        <v>0.99898893278080225</v>
      </c>
      <c r="CH37" s="101">
        <f t="shared" si="83"/>
        <v>0.76203382445415691</v>
      </c>
      <c r="CI37" s="101">
        <f t="shared" si="83"/>
        <v>-0.70604922348034482</v>
      </c>
      <c r="CJ37" s="101">
        <f t="shared" si="83"/>
        <v>-0.45734534982224573</v>
      </c>
      <c r="CK37" s="101">
        <f t="shared" si="83"/>
        <v>-0.88977639748393444</v>
      </c>
      <c r="CL37" s="101">
        <f t="shared" si="83"/>
        <v>0.98463696150129176</v>
      </c>
      <c r="CM37" s="101">
        <f t="shared" si="83"/>
        <v>-0.68633397175406696</v>
      </c>
      <c r="CN37" s="101">
        <f t="shared" si="83"/>
        <v>0.97182612715152839</v>
      </c>
      <c r="CO37" s="101">
        <f t="shared" si="83"/>
        <v>0.96943363207757516</v>
      </c>
      <c r="CP37" s="101">
        <f t="shared" si="83"/>
        <v>0.97263194309335432</v>
      </c>
      <c r="CQ37" s="101">
        <f t="shared" si="83"/>
        <v>0.97968423178201747</v>
      </c>
      <c r="CR37" s="101">
        <f t="shared" si="83"/>
        <v>0.97203344235991207</v>
      </c>
      <c r="CS37" s="101">
        <f t="shared" si="83"/>
        <v>-0.71329341174799599</v>
      </c>
      <c r="CT37" s="101">
        <f t="shared" si="83"/>
        <v>-0.45681250146108354</v>
      </c>
      <c r="CU37" s="101">
        <f t="shared" si="83"/>
        <v>0.17795385479428794</v>
      </c>
      <c r="CV37" s="101">
        <f t="shared" si="83"/>
        <v>0.99315476373420053</v>
      </c>
      <c r="CW37" s="101">
        <f t="shared" si="83"/>
        <v>-0.71317488105968296</v>
      </c>
      <c r="CX37" s="101">
        <f t="shared" si="83"/>
        <v>0.99847998867512866</v>
      </c>
      <c r="CY37" s="101">
        <f t="shared" si="83"/>
        <v>0.98618844029732222</v>
      </c>
      <c r="CZ37" s="101">
        <f t="shared" si="83"/>
        <v>0.9937116429563716</v>
      </c>
      <c r="DA37" s="101">
        <f t="shared" si="83"/>
        <v>0.89730750525765079</v>
      </c>
      <c r="DB37" s="101">
        <f t="shared" si="83"/>
        <v>0.86935413541274953</v>
      </c>
      <c r="DC37" s="101">
        <f t="shared" si="83"/>
        <v>0.13341269810621187</v>
      </c>
      <c r="DD37" s="101">
        <f t="shared" si="83"/>
        <v>0.98435135542950103</v>
      </c>
      <c r="DE37" s="101">
        <f t="shared" si="83"/>
        <v>0.98455239349075097</v>
      </c>
      <c r="DF37" s="101">
        <f t="shared" si="83"/>
        <v>0.94945311640806873</v>
      </c>
      <c r="DG37" s="101">
        <f t="shared" si="83"/>
        <v>0.96422147625275367</v>
      </c>
      <c r="DH37" s="101">
        <f t="shared" si="83"/>
        <v>0.93731199627190376</v>
      </c>
      <c r="DI37" s="101">
        <f t="shared" si="83"/>
        <v>0.87004293194315385</v>
      </c>
      <c r="DJ37" s="101">
        <f t="shared" si="83"/>
        <v>0.39214893351141572</v>
      </c>
      <c r="DK37" s="101">
        <f t="shared" ref="DK37:EQ37" si="84">CORREL($S4:$S17,DK4:DK17)</f>
        <v>0.35734614809792731</v>
      </c>
      <c r="DL37" s="101">
        <f t="shared" si="84"/>
        <v>0.61225236920646486</v>
      </c>
      <c r="DM37" s="101">
        <f t="shared" si="84"/>
        <v>0.77789474536448644</v>
      </c>
      <c r="DN37" s="101">
        <f t="shared" si="84"/>
        <v>0.97331159925803645</v>
      </c>
      <c r="DO37" s="101">
        <f t="shared" si="84"/>
        <v>0.98289831727274679</v>
      </c>
      <c r="DP37" s="101">
        <f t="shared" si="84"/>
        <v>0.97159034226508034</v>
      </c>
      <c r="DQ37" s="101">
        <f t="shared" si="84"/>
        <v>0.97107622013288086</v>
      </c>
      <c r="DR37" s="101">
        <f t="shared" si="84"/>
        <v>0.93645084759497044</v>
      </c>
      <c r="DS37" s="101">
        <f t="shared" si="84"/>
        <v>0.79615507955979103</v>
      </c>
      <c r="DT37" s="101">
        <f t="shared" si="84"/>
        <v>0.90982440224032379</v>
      </c>
      <c r="DU37" s="101">
        <f t="shared" si="84"/>
        <v>0.90830429650223721</v>
      </c>
      <c r="DV37" s="101">
        <f t="shared" si="84"/>
        <v>0.85976236849217269</v>
      </c>
      <c r="DW37" s="101">
        <f t="shared" si="84"/>
        <v>0.81331815779600325</v>
      </c>
      <c r="DX37" s="101">
        <f t="shared" si="84"/>
        <v>0.31155070934547879</v>
      </c>
      <c r="DY37" s="101">
        <f t="shared" si="84"/>
        <v>0.26852923498802928</v>
      </c>
      <c r="DZ37" s="101">
        <f t="shared" si="84"/>
        <v>0.47537882237875601</v>
      </c>
      <c r="EA37" s="101">
        <f t="shared" si="84"/>
        <v>0.91407983424039796</v>
      </c>
      <c r="EB37" s="101">
        <f t="shared" si="84"/>
        <v>0.9161148139930041</v>
      </c>
      <c r="EC37" s="101">
        <f t="shared" si="84"/>
        <v>0.8499245876871242</v>
      </c>
      <c r="ED37" s="101">
        <f t="shared" si="84"/>
        <v>0.77961794733151213</v>
      </c>
      <c r="EE37" s="101">
        <f t="shared" si="84"/>
        <v>0.26808887879499727</v>
      </c>
      <c r="EF37" s="101">
        <f t="shared" si="84"/>
        <v>0.23657766099857933</v>
      </c>
      <c r="EG37" s="101">
        <f t="shared" si="84"/>
        <v>0.44138501118659607</v>
      </c>
      <c r="EH37" s="101">
        <f t="shared" si="84"/>
        <v>0.99083742107151063</v>
      </c>
      <c r="EI37" s="101">
        <f t="shared" si="84"/>
        <v>0.94447344310378711</v>
      </c>
      <c r="EJ37" s="101">
        <f t="shared" si="84"/>
        <v>0.94019277928874201</v>
      </c>
      <c r="EK37" s="101">
        <f t="shared" si="84"/>
        <v>0.99510738352587602</v>
      </c>
      <c r="EL37" s="101">
        <f t="shared" si="84"/>
        <v>0.99885692589932151</v>
      </c>
      <c r="EM37" s="101">
        <f t="shared" si="84"/>
        <v>0.9986212003371423</v>
      </c>
      <c r="EN37" s="101">
        <f t="shared" si="84"/>
        <v>-0.43948423536425596</v>
      </c>
      <c r="EO37" s="101">
        <f t="shared" si="84"/>
        <v>-0.67461960882823457</v>
      </c>
      <c r="EP37" s="101">
        <f t="shared" si="84"/>
        <v>-0.81328974764325113</v>
      </c>
      <c r="EQ37" s="115">
        <f t="shared" si="84"/>
        <v>0.99238497720691166</v>
      </c>
      <c r="ER37" s="92"/>
    </row>
    <row r="38" spans="1:148" ht="13.5" thickBot="1" x14ac:dyDescent="0.25">
      <c r="A38" s="148" t="s">
        <v>18</v>
      </c>
      <c r="B38" s="89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103">
        <f t="shared" ref="T38:AY38" si="85">CORREL($T4:$T17,T4:T17)</f>
        <v>1</v>
      </c>
      <c r="U38" s="105">
        <f t="shared" si="85"/>
        <v>-0.56394756442305061</v>
      </c>
      <c r="V38" s="106">
        <f t="shared" si="85"/>
        <v>0.98307508792766651</v>
      </c>
      <c r="W38" s="105">
        <f t="shared" si="85"/>
        <v>0.88311243442621568</v>
      </c>
      <c r="X38" s="105">
        <f t="shared" si="85"/>
        <v>0.96335721504552496</v>
      </c>
      <c r="Y38" s="105">
        <f t="shared" si="85"/>
        <v>-0.54489885797461568</v>
      </c>
      <c r="Z38" s="105">
        <f t="shared" si="85"/>
        <v>0.98284712058263957</v>
      </c>
      <c r="AA38" s="105">
        <f t="shared" si="85"/>
        <v>-0.70412125683754512</v>
      </c>
      <c r="AB38" s="105">
        <f t="shared" si="85"/>
        <v>-0.64238704367150046</v>
      </c>
      <c r="AC38" s="105">
        <f t="shared" si="85"/>
        <v>-0.5350810391235431</v>
      </c>
      <c r="AD38" s="105">
        <f t="shared" si="85"/>
        <v>-0.47053389243125554</v>
      </c>
      <c r="AE38" s="105">
        <f t="shared" si="85"/>
        <v>-0.5416796881462127</v>
      </c>
      <c r="AF38" s="105">
        <f t="shared" si="85"/>
        <v>0.98404648031321151</v>
      </c>
      <c r="AG38" s="105">
        <f t="shared" si="85"/>
        <v>0.92794039458331412</v>
      </c>
      <c r="AH38" s="105">
        <f t="shared" si="85"/>
        <v>-0.42214864479256226</v>
      </c>
      <c r="AI38" s="105">
        <f t="shared" si="85"/>
        <v>-0.57768556652110981</v>
      </c>
      <c r="AJ38" s="105">
        <f t="shared" si="85"/>
        <v>0.9841707724837061</v>
      </c>
      <c r="AK38" s="105">
        <f t="shared" si="85"/>
        <v>0.99155179954002015</v>
      </c>
      <c r="AL38" s="105">
        <f t="shared" si="85"/>
        <v>0.93838212428001766</v>
      </c>
      <c r="AM38" s="105">
        <f t="shared" si="85"/>
        <v>0.85634903942571416</v>
      </c>
      <c r="AN38" s="105">
        <f t="shared" si="85"/>
        <v>-0.54521286879607977</v>
      </c>
      <c r="AO38" s="105">
        <f t="shared" si="85"/>
        <v>0.99166667473855352</v>
      </c>
      <c r="AP38" s="105">
        <f t="shared" si="85"/>
        <v>0.9903622686881397</v>
      </c>
      <c r="AQ38" s="105">
        <f t="shared" si="85"/>
        <v>0.93377778916332466</v>
      </c>
      <c r="AR38" s="105">
        <f t="shared" si="85"/>
        <v>0.88757292699020385</v>
      </c>
      <c r="AS38" s="105">
        <f t="shared" si="85"/>
        <v>-0.54746640677991576</v>
      </c>
      <c r="AT38" s="105">
        <f t="shared" si="85"/>
        <v>0.99106331562932015</v>
      </c>
      <c r="AU38" s="105">
        <f t="shared" si="85"/>
        <v>0.98846304734187118</v>
      </c>
      <c r="AV38" s="105">
        <f t="shared" si="85"/>
        <v>0.97114699598067</v>
      </c>
      <c r="AW38" s="105">
        <f t="shared" si="85"/>
        <v>-0.77461179418459492</v>
      </c>
      <c r="AX38" s="105">
        <f t="shared" si="85"/>
        <v>-0.58883867883492358</v>
      </c>
      <c r="AY38" s="105">
        <f t="shared" si="85"/>
        <v>0.98882341345157898</v>
      </c>
      <c r="AZ38" s="105">
        <f t="shared" ref="AZ38:CE38" si="86">CORREL($T4:$T17,AZ4:AZ17)</f>
        <v>0.85718186238075056</v>
      </c>
      <c r="BA38" s="105">
        <f t="shared" si="86"/>
        <v>0.97897786692203714</v>
      </c>
      <c r="BB38" s="105">
        <f t="shared" si="86"/>
        <v>-0.84953323240463929</v>
      </c>
      <c r="BC38" s="105">
        <f t="shared" si="86"/>
        <v>-0.59280853732996208</v>
      </c>
      <c r="BD38" s="105">
        <f t="shared" si="86"/>
        <v>0.92189514477627388</v>
      </c>
      <c r="BE38" s="105">
        <f t="shared" si="86"/>
        <v>-0.41636843680905439</v>
      </c>
      <c r="BF38" s="105">
        <f t="shared" si="86"/>
        <v>0.98759368727149988</v>
      </c>
      <c r="BG38" s="105">
        <f t="shared" si="86"/>
        <v>-0.85077988575577856</v>
      </c>
      <c r="BH38" s="105">
        <f t="shared" si="86"/>
        <v>-0.63509680014780068</v>
      </c>
      <c r="BI38" s="105">
        <f t="shared" si="86"/>
        <v>-0.41159909803947886</v>
      </c>
      <c r="BJ38" s="105">
        <f t="shared" si="86"/>
        <v>-0.61079805290755429</v>
      </c>
      <c r="BK38" s="105">
        <f t="shared" si="86"/>
        <v>-0.53314669824438699</v>
      </c>
      <c r="BL38" s="105">
        <f t="shared" si="86"/>
        <v>-0.67415989049042457</v>
      </c>
      <c r="BM38" s="105">
        <f t="shared" si="86"/>
        <v>0.80138220547167283</v>
      </c>
      <c r="BN38" s="105">
        <f t="shared" si="86"/>
        <v>-0.61361746715080945</v>
      </c>
      <c r="BO38" s="105">
        <f t="shared" si="86"/>
        <v>-0.88878264296379694</v>
      </c>
      <c r="BP38" s="105">
        <f t="shared" si="86"/>
        <v>0.76590184515118198</v>
      </c>
      <c r="BQ38" s="105">
        <f t="shared" si="86"/>
        <v>-0.82222499375702895</v>
      </c>
      <c r="BR38" s="105">
        <f t="shared" si="86"/>
        <v>-0.66135411119040455</v>
      </c>
      <c r="BS38" s="105">
        <f t="shared" si="86"/>
        <v>-0.84648171366183911</v>
      </c>
      <c r="BT38" s="105">
        <f t="shared" si="86"/>
        <v>-0.70652676758254829</v>
      </c>
      <c r="BU38" s="105">
        <f t="shared" si="86"/>
        <v>-0.64982117399326655</v>
      </c>
      <c r="BV38" s="105">
        <f t="shared" si="86"/>
        <v>-0.73517427934545121</v>
      </c>
      <c r="BW38" s="105">
        <f t="shared" si="86"/>
        <v>-0.73848104806664894</v>
      </c>
      <c r="BX38" s="105">
        <f t="shared" si="86"/>
        <v>-0.70613313898862384</v>
      </c>
      <c r="BY38" s="105">
        <f t="shared" si="86"/>
        <v>-0.83860281108419121</v>
      </c>
      <c r="BZ38" s="105">
        <f t="shared" si="86"/>
        <v>0.87067375705314531</v>
      </c>
      <c r="CA38" s="105">
        <f t="shared" si="86"/>
        <v>-0.79888921848068795</v>
      </c>
      <c r="CB38" s="105">
        <f t="shared" si="86"/>
        <v>-0.67215984514731464</v>
      </c>
      <c r="CC38" s="105">
        <f t="shared" si="86"/>
        <v>-0.84301052463348558</v>
      </c>
      <c r="CD38" s="105">
        <f t="shared" si="86"/>
        <v>-0.94974621960611161</v>
      </c>
      <c r="CE38" s="105">
        <f t="shared" si="86"/>
        <v>0.97912972486019334</v>
      </c>
      <c r="CF38" s="105">
        <f t="shared" ref="CF38:DK38" si="87">CORREL($T4:$T17,CF4:CF17)</f>
        <v>-0.85786801109219324</v>
      </c>
      <c r="CG38" s="105">
        <f t="shared" si="87"/>
        <v>-0.64113399195921905</v>
      </c>
      <c r="CH38" s="105">
        <f t="shared" si="87"/>
        <v>-0.96497366660735284</v>
      </c>
      <c r="CI38" s="105">
        <f t="shared" si="87"/>
        <v>0.98903612428330367</v>
      </c>
      <c r="CJ38" s="105">
        <f t="shared" si="87"/>
        <v>0.93816724279339025</v>
      </c>
      <c r="CK38" s="105">
        <f t="shared" si="87"/>
        <v>0.85853620694276378</v>
      </c>
      <c r="CL38" s="105">
        <f t="shared" si="87"/>
        <v>-0.54974712912963031</v>
      </c>
      <c r="CM38" s="105">
        <f t="shared" si="87"/>
        <v>0.99046342474808924</v>
      </c>
      <c r="CN38" s="105">
        <f t="shared" si="87"/>
        <v>-0.76930863267447713</v>
      </c>
      <c r="CO38" s="105">
        <f t="shared" si="87"/>
        <v>-0.77597216380333567</v>
      </c>
      <c r="CP38" s="105">
        <f t="shared" si="87"/>
        <v>-0.76552913186686056</v>
      </c>
      <c r="CQ38" s="105">
        <f t="shared" si="87"/>
        <v>-0.73442789539009001</v>
      </c>
      <c r="CR38" s="105">
        <f t="shared" si="87"/>
        <v>-0.77007705921701231</v>
      </c>
      <c r="CS38" s="105">
        <f t="shared" si="87"/>
        <v>0.97560044979319449</v>
      </c>
      <c r="CT38" s="105">
        <f t="shared" si="87"/>
        <v>0.92789740516358077</v>
      </c>
      <c r="CU38" s="105">
        <f t="shared" si="87"/>
        <v>0.13212392000901538</v>
      </c>
      <c r="CV38" s="105">
        <f t="shared" si="87"/>
        <v>-0.58101903027367663</v>
      </c>
      <c r="CW38" s="105">
        <f t="shared" si="87"/>
        <v>0.97586193479352312</v>
      </c>
      <c r="CX38" s="105">
        <f t="shared" si="87"/>
        <v>-0.61192171802463724</v>
      </c>
      <c r="CY38" s="105">
        <f t="shared" si="87"/>
        <v>-0.72555267424630898</v>
      </c>
      <c r="CZ38" s="105">
        <f t="shared" si="87"/>
        <v>-0.57958366089762936</v>
      </c>
      <c r="DA38" s="105">
        <f t="shared" si="87"/>
        <v>-0.84153070507329975</v>
      </c>
      <c r="DB38" s="105">
        <f t="shared" si="87"/>
        <v>-0.89616586718548719</v>
      </c>
      <c r="DC38" s="105">
        <f t="shared" si="87"/>
        <v>-0.52642982883642242</v>
      </c>
      <c r="DD38" s="105">
        <f t="shared" si="87"/>
        <v>-0.69454094110295383</v>
      </c>
      <c r="DE38" s="105">
        <f t="shared" si="87"/>
        <v>-0.68858886721672696</v>
      </c>
      <c r="DF38" s="105">
        <f t="shared" si="87"/>
        <v>-0.79287815268808681</v>
      </c>
      <c r="DG38" s="105">
        <f t="shared" si="87"/>
        <v>-0.79377070896711543</v>
      </c>
      <c r="DH38" s="105">
        <f t="shared" si="87"/>
        <v>-0.80007410446976657</v>
      </c>
      <c r="DI38" s="105">
        <f t="shared" si="87"/>
        <v>-0.75184099057988663</v>
      </c>
      <c r="DJ38" s="105">
        <f t="shared" si="87"/>
        <v>-0.60156523737269019</v>
      </c>
      <c r="DK38" s="105">
        <f t="shared" si="87"/>
        <v>-0.40564820961845682</v>
      </c>
      <c r="DL38" s="105">
        <f t="shared" ref="DL38:EQ38" si="88">CORREL($T4:$T17,DL4:DL17)</f>
        <v>-0.67124470709604822</v>
      </c>
      <c r="DM38" s="105">
        <f t="shared" si="88"/>
        <v>-0.72656324644578574</v>
      </c>
      <c r="DN38" s="105">
        <f t="shared" si="88"/>
        <v>-0.76123648881118178</v>
      </c>
      <c r="DO38" s="105">
        <f t="shared" si="88"/>
        <v>-0.74422399734927036</v>
      </c>
      <c r="DP38" s="105">
        <f t="shared" si="88"/>
        <v>-0.7306004421936021</v>
      </c>
      <c r="DQ38" s="105">
        <f t="shared" si="88"/>
        <v>-0.71948438491836997</v>
      </c>
      <c r="DR38" s="105">
        <f t="shared" si="88"/>
        <v>-0.83632578534483981</v>
      </c>
      <c r="DS38" s="105">
        <f t="shared" si="88"/>
        <v>-0.80987351923895612</v>
      </c>
      <c r="DT38" s="105">
        <f t="shared" si="88"/>
        <v>-0.81988710020979361</v>
      </c>
      <c r="DU38" s="105">
        <f t="shared" si="88"/>
        <v>-0.86086224943955381</v>
      </c>
      <c r="DV38" s="105">
        <f t="shared" si="88"/>
        <v>-0.88104909531621056</v>
      </c>
      <c r="DW38" s="105">
        <f t="shared" si="88"/>
        <v>-0.83530068887041464</v>
      </c>
      <c r="DX38" s="105">
        <f t="shared" si="88"/>
        <v>-0.56722503273055369</v>
      </c>
      <c r="DY38" s="105">
        <f t="shared" si="88"/>
        <v>-0.35403672640487899</v>
      </c>
      <c r="DZ38" s="105">
        <f t="shared" si="88"/>
        <v>-0.64478115731980323</v>
      </c>
      <c r="EA38" s="105">
        <f t="shared" si="88"/>
        <v>-0.81746736979873047</v>
      </c>
      <c r="EB38" s="105">
        <f t="shared" si="88"/>
        <v>-0.8524393180056008</v>
      </c>
      <c r="EC38" s="105">
        <f t="shared" si="88"/>
        <v>-0.8655953799116336</v>
      </c>
      <c r="ED38" s="105">
        <f t="shared" si="88"/>
        <v>-0.81366344046740025</v>
      </c>
      <c r="EE38" s="105">
        <f t="shared" si="88"/>
        <v>-0.5366846357107522</v>
      </c>
      <c r="EF38" s="105">
        <f t="shared" si="88"/>
        <v>-0.3385427471597387</v>
      </c>
      <c r="EG38" s="105">
        <f t="shared" si="88"/>
        <v>-0.63468352455429478</v>
      </c>
      <c r="EH38" s="105">
        <f t="shared" si="88"/>
        <v>-0.70355678049572168</v>
      </c>
      <c r="EI38" s="105">
        <f t="shared" si="88"/>
        <v>-0.76930547222428058</v>
      </c>
      <c r="EJ38" s="105">
        <f t="shared" si="88"/>
        <v>-0.7686429604527879</v>
      </c>
      <c r="EK38" s="105">
        <f t="shared" si="88"/>
        <v>-0.59487984461803767</v>
      </c>
      <c r="EL38" s="105">
        <f t="shared" si="88"/>
        <v>-0.63730610971072676</v>
      </c>
      <c r="EM38" s="105">
        <f t="shared" si="88"/>
        <v>-0.6378138059947196</v>
      </c>
      <c r="EN38" s="105">
        <f t="shared" si="88"/>
        <v>0.11102965282888685</v>
      </c>
      <c r="EO38" s="105">
        <f t="shared" si="88"/>
        <v>0.1455642920907102</v>
      </c>
      <c r="EP38" s="105">
        <f t="shared" si="88"/>
        <v>0.38872184876137694</v>
      </c>
      <c r="EQ38" s="116">
        <f t="shared" si="88"/>
        <v>-0.58793210122397044</v>
      </c>
      <c r="ER38" s="92"/>
    </row>
    <row r="39" spans="1:148" ht="13.5" thickBot="1" x14ac:dyDescent="0.25">
      <c r="A39" s="148" t="s">
        <v>19</v>
      </c>
      <c r="B39" s="89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5"/>
      <c r="U39" s="103">
        <f t="shared" ref="U39:AZ39" si="89">CORREL($U4:$U17,U4:U17)</f>
        <v>1</v>
      </c>
      <c r="V39" s="106">
        <f t="shared" si="89"/>
        <v>-0.49041852027391492</v>
      </c>
      <c r="W39" s="105">
        <f t="shared" si="89"/>
        <v>-0.30314707678898295</v>
      </c>
      <c r="X39" s="105">
        <f t="shared" si="89"/>
        <v>-0.73389369630685752</v>
      </c>
      <c r="Y39" s="105">
        <f t="shared" si="89"/>
        <v>0.99931786306715842</v>
      </c>
      <c r="Z39" s="105">
        <f t="shared" si="89"/>
        <v>-0.4899308306520358</v>
      </c>
      <c r="AA39" s="105">
        <f t="shared" si="89"/>
        <v>0.97376618583296337</v>
      </c>
      <c r="AB39" s="105">
        <f t="shared" si="89"/>
        <v>0.99180689375325182</v>
      </c>
      <c r="AC39" s="105">
        <f t="shared" si="89"/>
        <v>0.75602798207085309</v>
      </c>
      <c r="AD39" s="105">
        <f t="shared" si="89"/>
        <v>0.7287673831026269</v>
      </c>
      <c r="AE39" s="105">
        <f t="shared" si="89"/>
        <v>0.75784598479668186</v>
      </c>
      <c r="AF39" s="105">
        <f t="shared" si="89"/>
        <v>-0.54693291273595679</v>
      </c>
      <c r="AG39" s="105">
        <f t="shared" si="89"/>
        <v>-0.36870881242482983</v>
      </c>
      <c r="AH39" s="105">
        <f t="shared" si="89"/>
        <v>0.52834144840203023</v>
      </c>
      <c r="AI39" s="105">
        <f t="shared" si="89"/>
        <v>0.99945605743838317</v>
      </c>
      <c r="AJ39" s="105">
        <f t="shared" si="89"/>
        <v>-0.54673279079622195</v>
      </c>
      <c r="AK39" s="105">
        <f t="shared" si="89"/>
        <v>-0.5559808530319319</v>
      </c>
      <c r="AL39" s="105">
        <f t="shared" si="89"/>
        <v>-0.37113760887424058</v>
      </c>
      <c r="AM39" s="105">
        <f t="shared" si="89"/>
        <v>-0.80577548394350129</v>
      </c>
      <c r="AN39" s="105">
        <f t="shared" si="89"/>
        <v>0.99931579317383123</v>
      </c>
      <c r="AO39" s="105">
        <f t="shared" si="89"/>
        <v>-0.5452411586080278</v>
      </c>
      <c r="AP39" s="105">
        <f t="shared" si="89"/>
        <v>-0.54057613554066364</v>
      </c>
      <c r="AQ39" s="105">
        <f t="shared" si="89"/>
        <v>-0.36606993799461962</v>
      </c>
      <c r="AR39" s="105">
        <f t="shared" si="89"/>
        <v>-0.76126395924312451</v>
      </c>
      <c r="AS39" s="105">
        <f t="shared" si="89"/>
        <v>0.99950680677262493</v>
      </c>
      <c r="AT39" s="105">
        <f t="shared" si="89"/>
        <v>-0.52884786929037231</v>
      </c>
      <c r="AU39" s="105">
        <f t="shared" si="89"/>
        <v>-0.62455939505353408</v>
      </c>
      <c r="AV39" s="105">
        <f t="shared" si="89"/>
        <v>-0.42628714883746877</v>
      </c>
      <c r="AW39" s="105">
        <f t="shared" si="89"/>
        <v>0.67394993789323021</v>
      </c>
      <c r="AX39" s="105">
        <f t="shared" si="89"/>
        <v>0.9987397567789531</v>
      </c>
      <c r="AY39" s="105">
        <f t="shared" si="89"/>
        <v>-0.62318353000709037</v>
      </c>
      <c r="AZ39" s="105">
        <f t="shared" si="89"/>
        <v>-0.71582138612823876</v>
      </c>
      <c r="BA39" s="105">
        <f t="shared" ref="BA39:CF39" si="90">CORREL($U4:$U17,BA4:BA17)</f>
        <v>-0.53297208848711441</v>
      </c>
      <c r="BB39" s="105">
        <f t="shared" si="90"/>
        <v>0.77830899454753955</v>
      </c>
      <c r="BC39" s="105">
        <f t="shared" si="90"/>
        <v>0.99852826711756493</v>
      </c>
      <c r="BD39" s="105">
        <f t="shared" si="90"/>
        <v>-0.723474029450631</v>
      </c>
      <c r="BE39" s="105">
        <f t="shared" si="90"/>
        <v>0.51696095591824298</v>
      </c>
      <c r="BF39" s="105">
        <f t="shared" si="90"/>
        <v>-0.54092405381959263</v>
      </c>
      <c r="BG39" s="105">
        <f t="shared" si="90"/>
        <v>0.86804859172381466</v>
      </c>
      <c r="BH39" s="105">
        <f t="shared" si="90"/>
        <v>0.98985963445136671</v>
      </c>
      <c r="BI39" s="105">
        <f t="shared" si="90"/>
        <v>0.51803498701723349</v>
      </c>
      <c r="BJ39" s="105">
        <f t="shared" si="90"/>
        <v>0.99603477530545925</v>
      </c>
      <c r="BK39" s="105">
        <f t="shared" si="90"/>
        <v>0.99834578860543088</v>
      </c>
      <c r="BL39" s="105">
        <f t="shared" si="90"/>
        <v>0.9787538964499416</v>
      </c>
      <c r="BM39" s="105">
        <f t="shared" si="90"/>
        <v>-0.6348990692550861</v>
      </c>
      <c r="BN39" s="105">
        <f t="shared" si="90"/>
        <v>0.99566768523119131</v>
      </c>
      <c r="BO39" s="105">
        <f t="shared" si="90"/>
        <v>0.841663351970942</v>
      </c>
      <c r="BP39" s="105">
        <f t="shared" si="90"/>
        <v>-0.61554331065096535</v>
      </c>
      <c r="BQ39" s="105">
        <f t="shared" si="90"/>
        <v>0.9036528732079413</v>
      </c>
      <c r="BR39" s="105">
        <f t="shared" si="90"/>
        <v>0.98131072396223584</v>
      </c>
      <c r="BS39" s="105">
        <f t="shared" si="90"/>
        <v>0.84276443215115171</v>
      </c>
      <c r="BT39" s="105">
        <f t="shared" si="90"/>
        <v>0.97133720410056035</v>
      </c>
      <c r="BU39" s="105">
        <f t="shared" si="90"/>
        <v>0.98687802567298932</v>
      </c>
      <c r="BV39" s="105">
        <f t="shared" si="90"/>
        <v>0.95527012022757185</v>
      </c>
      <c r="BW39" s="105">
        <f t="shared" si="90"/>
        <v>0.82476320795870928</v>
      </c>
      <c r="BX39" s="105">
        <f t="shared" si="90"/>
        <v>0.97157855353778033</v>
      </c>
      <c r="BY39" s="105">
        <f t="shared" si="90"/>
        <v>0.77301102649161413</v>
      </c>
      <c r="BZ39" s="105">
        <f t="shared" si="90"/>
        <v>-0.77791998848084054</v>
      </c>
      <c r="CA39" s="105">
        <f t="shared" si="90"/>
        <v>0.89177823964204517</v>
      </c>
      <c r="CB39" s="105">
        <f t="shared" si="90"/>
        <v>0.98299741263131191</v>
      </c>
      <c r="CC39" s="105">
        <f t="shared" si="90"/>
        <v>0.76975660807844437</v>
      </c>
      <c r="CD39" s="105">
        <f t="shared" si="90"/>
        <v>0.67421929036767125</v>
      </c>
      <c r="CE39" s="105">
        <f t="shared" si="90"/>
        <v>-0.59491752479185078</v>
      </c>
      <c r="CF39" s="105">
        <f t="shared" si="90"/>
        <v>0.86413818413585342</v>
      </c>
      <c r="CG39" s="105">
        <f t="shared" ref="CG39:DL39" si="91">CORREL($U4:$U17,CG4:CG17)</f>
        <v>0.98670980862090352</v>
      </c>
      <c r="CH39" s="105">
        <f t="shared" si="91"/>
        <v>0.6849418839135718</v>
      </c>
      <c r="CI39" s="105">
        <f t="shared" si="91"/>
        <v>-0.63012167778859784</v>
      </c>
      <c r="CJ39" s="105">
        <f t="shared" si="91"/>
        <v>-0.37884204313064951</v>
      </c>
      <c r="CK39" s="105">
        <f t="shared" si="91"/>
        <v>-0.84986621476516533</v>
      </c>
      <c r="CL39" s="105">
        <f t="shared" si="91"/>
        <v>0.99943806999073448</v>
      </c>
      <c r="CM39" s="105">
        <f t="shared" si="91"/>
        <v>-0.60795588010558332</v>
      </c>
      <c r="CN39" s="105">
        <f t="shared" si="91"/>
        <v>0.93103997705548391</v>
      </c>
      <c r="CO39" s="105">
        <f t="shared" si="91"/>
        <v>0.92923338718766757</v>
      </c>
      <c r="CP39" s="105">
        <f t="shared" si="91"/>
        <v>0.9316300449120315</v>
      </c>
      <c r="CQ39" s="105">
        <f t="shared" si="91"/>
        <v>0.94587855952085731</v>
      </c>
      <c r="CR39" s="105">
        <f t="shared" si="91"/>
        <v>0.93126198096212598</v>
      </c>
      <c r="CS39" s="105">
        <f t="shared" si="91"/>
        <v>-0.63338360186175802</v>
      </c>
      <c r="CT39" s="105">
        <f t="shared" si="91"/>
        <v>-0.37633771688493939</v>
      </c>
      <c r="CU39" s="105">
        <f t="shared" si="91"/>
        <v>0.20458324907348904</v>
      </c>
      <c r="CV39" s="105">
        <f t="shared" si="91"/>
        <v>0.99950517205681999</v>
      </c>
      <c r="CW39" s="105">
        <f t="shared" si="91"/>
        <v>-0.63332933105039269</v>
      </c>
      <c r="CX39" s="105">
        <f t="shared" si="91"/>
        <v>0.99577379413065181</v>
      </c>
      <c r="CY39" s="105">
        <f t="shared" si="91"/>
        <v>0.95562087057136347</v>
      </c>
      <c r="CZ39" s="105">
        <f t="shared" si="91"/>
        <v>0.99942761804938363</v>
      </c>
      <c r="DA39" s="105">
        <f t="shared" si="91"/>
        <v>0.82943338961220836</v>
      </c>
      <c r="DB39" s="105">
        <f t="shared" si="91"/>
        <v>0.80608122028567963</v>
      </c>
      <c r="DC39" s="105">
        <f t="shared" si="91"/>
        <v>1.2547996294471666E-2</v>
      </c>
      <c r="DD39" s="105">
        <f t="shared" si="91"/>
        <v>0.9544463162925142</v>
      </c>
      <c r="DE39" s="105">
        <f t="shared" si="91"/>
        <v>0.95692104303917924</v>
      </c>
      <c r="DF39" s="105">
        <f t="shared" si="91"/>
        <v>0.89747071603903694</v>
      </c>
      <c r="DG39" s="105">
        <f t="shared" si="91"/>
        <v>0.92539138372822183</v>
      </c>
      <c r="DH39" s="105">
        <f t="shared" si="91"/>
        <v>0.8985540806623673</v>
      </c>
      <c r="DI39" s="105">
        <f t="shared" si="91"/>
        <v>0.83171497087161328</v>
      </c>
      <c r="DJ39" s="105">
        <f t="shared" si="91"/>
        <v>0.34394963960300284</v>
      </c>
      <c r="DK39" s="105">
        <f t="shared" si="91"/>
        <v>0.30387273006374149</v>
      </c>
      <c r="DL39" s="105">
        <f t="shared" si="91"/>
        <v>0.56215630543371964</v>
      </c>
      <c r="DM39" s="105">
        <f t="shared" ref="DM39:EQ39" si="92">CORREL($U4:$U17,DM4:DM17)</f>
        <v>0.75958310561018938</v>
      </c>
      <c r="DN39" s="105">
        <f t="shared" si="92"/>
        <v>0.93222592831741147</v>
      </c>
      <c r="DO39" s="105">
        <f t="shared" si="92"/>
        <v>0.95069667742039232</v>
      </c>
      <c r="DP39" s="105">
        <f t="shared" si="92"/>
        <v>0.9398851731569956</v>
      </c>
      <c r="DQ39" s="105">
        <f t="shared" si="92"/>
        <v>0.94550797827185507</v>
      </c>
      <c r="DR39" s="105">
        <f t="shared" si="92"/>
        <v>0.88334168043100025</v>
      </c>
      <c r="DS39" s="105">
        <f t="shared" si="92"/>
        <v>0.74044132826377407</v>
      </c>
      <c r="DT39" s="105">
        <f t="shared" si="92"/>
        <v>0.84324397941554119</v>
      </c>
      <c r="DU39" s="105">
        <f t="shared" si="92"/>
        <v>0.84427072434424244</v>
      </c>
      <c r="DV39" s="105">
        <f t="shared" si="92"/>
        <v>0.79426158195253493</v>
      </c>
      <c r="DW39" s="105">
        <f t="shared" si="92"/>
        <v>0.75051411735443374</v>
      </c>
      <c r="DX39" s="105">
        <f t="shared" si="92"/>
        <v>0.2611585357071679</v>
      </c>
      <c r="DY39" s="105">
        <f t="shared" si="92"/>
        <v>0.21146043070861278</v>
      </c>
      <c r="DZ39" s="105">
        <f t="shared" si="92"/>
        <v>0.40867901271495521</v>
      </c>
      <c r="EA39" s="105">
        <f t="shared" si="92"/>
        <v>0.8485098746197699</v>
      </c>
      <c r="EB39" s="105">
        <f t="shared" si="92"/>
        <v>0.85369988797158936</v>
      </c>
      <c r="EC39" s="105">
        <f t="shared" si="92"/>
        <v>0.78077023119880273</v>
      </c>
      <c r="ED39" s="105">
        <f t="shared" si="92"/>
        <v>0.70861314746177373</v>
      </c>
      <c r="EE39" s="105">
        <f t="shared" si="92"/>
        <v>0.21471162479042444</v>
      </c>
      <c r="EF39" s="105">
        <f t="shared" si="92"/>
        <v>0.17643132295258171</v>
      </c>
      <c r="EG39" s="105">
        <f t="shared" si="92"/>
        <v>0.36979178854398048</v>
      </c>
      <c r="EH39" s="105">
        <f t="shared" si="92"/>
        <v>0.96315952125517612</v>
      </c>
      <c r="EI39" s="105">
        <f t="shared" si="92"/>
        <v>0.88811827132379573</v>
      </c>
      <c r="EJ39" s="105">
        <f t="shared" si="92"/>
        <v>0.88213139679468122</v>
      </c>
      <c r="EK39" s="105">
        <f t="shared" si="92"/>
        <v>0.99693823988017749</v>
      </c>
      <c r="EL39" s="105">
        <f t="shared" si="92"/>
        <v>0.98706756837313148</v>
      </c>
      <c r="EM39" s="105">
        <f t="shared" si="92"/>
        <v>0.98650905651848686</v>
      </c>
      <c r="EN39" s="105">
        <f t="shared" si="92"/>
        <v>-0.46932481792813069</v>
      </c>
      <c r="EO39" s="105">
        <f t="shared" si="92"/>
        <v>-0.74097766276561872</v>
      </c>
      <c r="EP39" s="105">
        <f t="shared" si="92"/>
        <v>-0.84701892621375618</v>
      </c>
      <c r="EQ39" s="116">
        <f t="shared" si="92"/>
        <v>0.99833286046945069</v>
      </c>
      <c r="ER39" s="92"/>
    </row>
    <row r="40" spans="1:148" ht="13.5" thickBot="1" x14ac:dyDescent="0.25">
      <c r="A40" s="148" t="s">
        <v>20</v>
      </c>
      <c r="B40" s="89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5"/>
      <c r="U40" s="95"/>
      <c r="V40" s="103">
        <f t="shared" ref="V40:BA40" si="93">CORREL($V4:$V17,V4:V17)</f>
        <v>0.99999999999999989</v>
      </c>
      <c r="W40" s="105">
        <f t="shared" si="93"/>
        <v>0.95019809068481764</v>
      </c>
      <c r="X40" s="105">
        <f t="shared" si="93"/>
        <v>0.92532977070563638</v>
      </c>
      <c r="Y40" s="105">
        <f t="shared" si="93"/>
        <v>-0.47185408575816035</v>
      </c>
      <c r="Z40" s="105">
        <f t="shared" si="93"/>
        <v>0.99999777109522725</v>
      </c>
      <c r="AA40" s="105">
        <f t="shared" si="93"/>
        <v>-0.63467296548070606</v>
      </c>
      <c r="AB40" s="105">
        <f t="shared" si="93"/>
        <v>-0.56827968730394718</v>
      </c>
      <c r="AC40" s="105">
        <f t="shared" si="93"/>
        <v>-0.45494633077452973</v>
      </c>
      <c r="AD40" s="105">
        <f t="shared" si="93"/>
        <v>-0.39495882783080422</v>
      </c>
      <c r="AE40" s="105">
        <f t="shared" si="93"/>
        <v>-0.46139129373779625</v>
      </c>
      <c r="AF40" s="105">
        <f t="shared" si="93"/>
        <v>0.9910234607175944</v>
      </c>
      <c r="AG40" s="105">
        <f t="shared" si="93"/>
        <v>0.97911043066814019</v>
      </c>
      <c r="AH40" s="105">
        <f t="shared" si="93"/>
        <v>-0.4572544109714875</v>
      </c>
      <c r="AI40" s="105">
        <f t="shared" si="93"/>
        <v>-0.50522214049414249</v>
      </c>
      <c r="AJ40" s="105">
        <f t="shared" si="93"/>
        <v>0.99108680148609762</v>
      </c>
      <c r="AK40" s="105">
        <f t="shared" si="93"/>
        <v>0.98843317155775579</v>
      </c>
      <c r="AL40" s="105">
        <f t="shared" si="93"/>
        <v>0.98238771877057218</v>
      </c>
      <c r="AM40" s="105">
        <f t="shared" si="93"/>
        <v>0.77794380481741243</v>
      </c>
      <c r="AN40" s="105">
        <f t="shared" si="93"/>
        <v>-0.47244026847701254</v>
      </c>
      <c r="AO40" s="105">
        <f t="shared" si="93"/>
        <v>0.99102659582081898</v>
      </c>
      <c r="AP40" s="105">
        <f t="shared" si="93"/>
        <v>0.99064094306755834</v>
      </c>
      <c r="AQ40" s="105">
        <f t="shared" si="93"/>
        <v>0.98005310027498227</v>
      </c>
      <c r="AR40" s="105">
        <f t="shared" si="93"/>
        <v>0.81652100798183258</v>
      </c>
      <c r="AS40" s="105">
        <f t="shared" si="93"/>
        <v>-0.47432429261915493</v>
      </c>
      <c r="AT40" s="105">
        <f t="shared" si="93"/>
        <v>0.99302227374095109</v>
      </c>
      <c r="AU40" s="105">
        <f t="shared" si="93"/>
        <v>0.96083212174947974</v>
      </c>
      <c r="AV40" s="105">
        <f t="shared" si="93"/>
        <v>0.99438388509494946</v>
      </c>
      <c r="AW40" s="105">
        <f t="shared" si="93"/>
        <v>-0.78734255198420278</v>
      </c>
      <c r="AX40" s="105">
        <f t="shared" si="93"/>
        <v>-0.515639333813113</v>
      </c>
      <c r="AY40" s="105">
        <f t="shared" si="93"/>
        <v>0.9616224756147852</v>
      </c>
      <c r="AZ40" s="105">
        <f t="shared" si="93"/>
        <v>0.78424111768214977</v>
      </c>
      <c r="BA40" s="105">
        <f t="shared" si="93"/>
        <v>0.96911594922015043</v>
      </c>
      <c r="BB40" s="105">
        <f t="shared" ref="BB40:CG40" si="94">CORREL($V4:$V17,BB4:BB17)</f>
        <v>-0.82839225336913758</v>
      </c>
      <c r="BC40" s="105">
        <f t="shared" si="94"/>
        <v>-0.519172601726411</v>
      </c>
      <c r="BD40" s="105">
        <f t="shared" si="94"/>
        <v>0.85768913765094967</v>
      </c>
      <c r="BE40" s="105">
        <f t="shared" si="94"/>
        <v>-0.45176925598525647</v>
      </c>
      <c r="BF40" s="105">
        <f t="shared" si="94"/>
        <v>0.99167797461240736</v>
      </c>
      <c r="BG40" s="105">
        <f t="shared" si="94"/>
        <v>-0.80575052358290045</v>
      </c>
      <c r="BH40" s="105">
        <f t="shared" si="94"/>
        <v>-0.5644790256224963</v>
      </c>
      <c r="BI40" s="105">
        <f t="shared" si="94"/>
        <v>-0.44673918259295792</v>
      </c>
      <c r="BJ40" s="105">
        <f t="shared" si="94"/>
        <v>-0.53810077456903249</v>
      </c>
      <c r="BK40" s="105">
        <f t="shared" si="94"/>
        <v>-0.46046015256945005</v>
      </c>
      <c r="BL40" s="105">
        <f t="shared" si="94"/>
        <v>-0.60428259109936</v>
      </c>
      <c r="BM40" s="105">
        <f t="shared" si="94"/>
        <v>0.68624671868982401</v>
      </c>
      <c r="BN40" s="105">
        <f t="shared" si="94"/>
        <v>-0.54008558886150293</v>
      </c>
      <c r="BO40" s="105">
        <f t="shared" si="94"/>
        <v>-0.83827469905535568</v>
      </c>
      <c r="BP40" s="105">
        <f t="shared" si="94"/>
        <v>0.64887336704483822</v>
      </c>
      <c r="BQ40" s="105">
        <f t="shared" si="94"/>
        <v>-0.76256261548698823</v>
      </c>
      <c r="BR40" s="105">
        <f t="shared" si="94"/>
        <v>-0.59307429455489136</v>
      </c>
      <c r="BS40" s="105">
        <f t="shared" si="94"/>
        <v>-0.7676265597859504</v>
      </c>
      <c r="BT40" s="105">
        <f t="shared" si="94"/>
        <v>-0.63905457507434238</v>
      </c>
      <c r="BU40" s="105">
        <f t="shared" si="94"/>
        <v>-0.57839171984419357</v>
      </c>
      <c r="BV40" s="105">
        <f t="shared" si="94"/>
        <v>-0.67107559006763284</v>
      </c>
      <c r="BW40" s="105">
        <f t="shared" si="94"/>
        <v>-0.73017025969379767</v>
      </c>
      <c r="BX40" s="105">
        <f t="shared" si="94"/>
        <v>-0.63823928488920756</v>
      </c>
      <c r="BY40" s="105">
        <f t="shared" si="94"/>
        <v>-0.81021891758753828</v>
      </c>
      <c r="BZ40" s="105">
        <f t="shared" si="94"/>
        <v>0.84063038701490378</v>
      </c>
      <c r="CA40" s="105">
        <f t="shared" si="94"/>
        <v>-0.74740649104621071</v>
      </c>
      <c r="CB40" s="105">
        <f t="shared" si="94"/>
        <v>-0.60400153093307185</v>
      </c>
      <c r="CC40" s="105">
        <f t="shared" si="94"/>
        <v>-0.81564027358528046</v>
      </c>
      <c r="CD40" s="105">
        <f t="shared" si="94"/>
        <v>-0.94753185265566064</v>
      </c>
      <c r="CE40" s="105">
        <f t="shared" si="94"/>
        <v>0.96589489562674047</v>
      </c>
      <c r="CF40" s="105">
        <f t="shared" si="94"/>
        <v>-0.81171318147319804</v>
      </c>
      <c r="CG40" s="105">
        <f t="shared" si="94"/>
        <v>-0.5736474964089372</v>
      </c>
      <c r="CH40" s="105">
        <f t="shared" ref="CH40:DM40" si="95">CORREL($V4:$V17,CH4:CH17)</f>
        <v>-0.9471371883387647</v>
      </c>
      <c r="CI40" s="105">
        <f t="shared" si="95"/>
        <v>0.97895869763007393</v>
      </c>
      <c r="CJ40" s="105">
        <f t="shared" si="95"/>
        <v>0.98219969113549777</v>
      </c>
      <c r="CK40" s="105">
        <f t="shared" si="95"/>
        <v>0.7820180381621572</v>
      </c>
      <c r="CL40" s="105">
        <f t="shared" si="95"/>
        <v>-0.47640835193450243</v>
      </c>
      <c r="CM40" s="105">
        <f t="shared" si="95"/>
        <v>0.98424255950634021</v>
      </c>
      <c r="CN40" s="105">
        <f t="shared" si="95"/>
        <v>-0.7105299204360811</v>
      </c>
      <c r="CO40" s="105">
        <f t="shared" si="95"/>
        <v>-0.71917806085726987</v>
      </c>
      <c r="CP40" s="105">
        <f t="shared" si="95"/>
        <v>-0.70617160550630587</v>
      </c>
      <c r="CQ40" s="105">
        <f t="shared" si="95"/>
        <v>-0.68011078688929794</v>
      </c>
      <c r="CR40" s="105">
        <f t="shared" si="95"/>
        <v>-0.71018452699696555</v>
      </c>
      <c r="CS40" s="105">
        <f t="shared" si="95"/>
        <v>0.97235840303631427</v>
      </c>
      <c r="CT40" s="105">
        <f t="shared" si="95"/>
        <v>0.9790203788966948</v>
      </c>
      <c r="CU40" s="105">
        <f t="shared" si="95"/>
        <v>7.4332992809144155E-2</v>
      </c>
      <c r="CV40" s="105">
        <f t="shared" si="95"/>
        <v>-0.50834765621992917</v>
      </c>
      <c r="CW40" s="105">
        <f t="shared" si="95"/>
        <v>0.97249201609213254</v>
      </c>
      <c r="CX40" s="105">
        <f t="shared" si="95"/>
        <v>-0.53838901706495124</v>
      </c>
      <c r="CY40" s="105">
        <f t="shared" si="95"/>
        <v>-0.6642417796162734</v>
      </c>
      <c r="CZ40" s="105">
        <f t="shared" si="95"/>
        <v>-0.50591712765706454</v>
      </c>
      <c r="DA40" s="105">
        <f t="shared" si="95"/>
        <v>-0.80396415350467965</v>
      </c>
      <c r="DB40" s="105">
        <f t="shared" si="95"/>
        <v>-0.83161183094698676</v>
      </c>
      <c r="DC40" s="105">
        <f t="shared" si="95"/>
        <v>-0.59951793818080179</v>
      </c>
      <c r="DD40" s="105">
        <f t="shared" si="95"/>
        <v>-0.6372905815558334</v>
      </c>
      <c r="DE40" s="105">
        <f t="shared" si="95"/>
        <v>-0.63066268700539341</v>
      </c>
      <c r="DF40" s="105">
        <f t="shared" si="95"/>
        <v>-0.7412228392577308</v>
      </c>
      <c r="DG40" s="105">
        <f t="shared" si="95"/>
        <v>-0.73102084247595878</v>
      </c>
      <c r="DH40" s="105">
        <f t="shared" si="95"/>
        <v>-0.76242598200428968</v>
      </c>
      <c r="DI40" s="105">
        <f t="shared" si="95"/>
        <v>-0.70690428811648487</v>
      </c>
      <c r="DJ40" s="105">
        <f t="shared" si="95"/>
        <v>-0.69602073875014658</v>
      </c>
      <c r="DK40" s="105">
        <f t="shared" si="95"/>
        <v>-0.45034792702855908</v>
      </c>
      <c r="DL40" s="105">
        <f t="shared" si="95"/>
        <v>-0.64704857889514122</v>
      </c>
      <c r="DM40" s="105">
        <f t="shared" si="95"/>
        <v>-0.66402932926168889</v>
      </c>
      <c r="DN40" s="105">
        <f t="shared" ref="DN40:EQ40" si="96">CORREL($V4:$V17,DN4:DN17)</f>
        <v>-0.70175964800016755</v>
      </c>
      <c r="DO40" s="105">
        <f t="shared" si="96"/>
        <v>-0.68279447787711511</v>
      </c>
      <c r="DP40" s="105">
        <f t="shared" si="96"/>
        <v>-0.6807243429293075</v>
      </c>
      <c r="DQ40" s="105">
        <f t="shared" si="96"/>
        <v>-0.65850466500742777</v>
      </c>
      <c r="DR40" s="105">
        <f t="shared" si="96"/>
        <v>-0.78377029483005511</v>
      </c>
      <c r="DS40" s="105">
        <f t="shared" si="96"/>
        <v>-0.71125166396937189</v>
      </c>
      <c r="DT40" s="105">
        <f t="shared" si="96"/>
        <v>-0.77581800644149035</v>
      </c>
      <c r="DU40" s="105">
        <f t="shared" si="96"/>
        <v>-0.80636816274867462</v>
      </c>
      <c r="DV40" s="105">
        <f t="shared" si="96"/>
        <v>-0.85801263719375898</v>
      </c>
      <c r="DW40" s="105">
        <f t="shared" si="96"/>
        <v>-0.80420318240067734</v>
      </c>
      <c r="DX40" s="105">
        <f t="shared" si="96"/>
        <v>-0.67221777277305828</v>
      </c>
      <c r="DY40" s="105">
        <f t="shared" si="96"/>
        <v>-0.40970717931177392</v>
      </c>
      <c r="DZ40" s="105">
        <f t="shared" si="96"/>
        <v>-0.63908496582776064</v>
      </c>
      <c r="EA40" s="105">
        <f t="shared" si="96"/>
        <v>-0.77120122501149724</v>
      </c>
      <c r="EB40" s="105">
        <f t="shared" si="96"/>
        <v>-0.79661147037280899</v>
      </c>
      <c r="EC40" s="105">
        <f t="shared" si="96"/>
        <v>-0.84816613469245161</v>
      </c>
      <c r="ED40" s="105">
        <f t="shared" si="96"/>
        <v>-0.78758808072239317</v>
      </c>
      <c r="EE40" s="105">
        <f t="shared" si="96"/>
        <v>-0.64663750306023648</v>
      </c>
      <c r="EF40" s="105">
        <f t="shared" si="96"/>
        <v>-0.39845708273638447</v>
      </c>
      <c r="EG40" s="105">
        <f t="shared" si="96"/>
        <v>-0.63324877079800279</v>
      </c>
      <c r="EH40" s="105">
        <f t="shared" si="96"/>
        <v>-0.6405678178190124</v>
      </c>
      <c r="EI40" s="105">
        <f t="shared" si="96"/>
        <v>-0.71423452633093754</v>
      </c>
      <c r="EJ40" s="105">
        <f t="shared" si="96"/>
        <v>-0.7136227154876732</v>
      </c>
      <c r="EK40" s="105">
        <f t="shared" si="96"/>
        <v>-0.5254269744004908</v>
      </c>
      <c r="EL40" s="105">
        <f t="shared" si="96"/>
        <v>-0.5683906798196503</v>
      </c>
      <c r="EM40" s="105">
        <f t="shared" si="96"/>
        <v>-0.56915188139706052</v>
      </c>
      <c r="EN40" s="105">
        <f t="shared" si="96"/>
        <v>0.16573225998714594</v>
      </c>
      <c r="EO40" s="105">
        <f t="shared" si="96"/>
        <v>0.10849517365276354</v>
      </c>
      <c r="EP40" s="105">
        <f t="shared" si="96"/>
        <v>0.3639038518993149</v>
      </c>
      <c r="EQ40" s="116">
        <f t="shared" si="96"/>
        <v>-0.51784806404825112</v>
      </c>
      <c r="ER40" s="92"/>
    </row>
    <row r="41" spans="1:148" ht="13.5" thickBot="1" x14ac:dyDescent="0.25">
      <c r="A41" s="148" t="s">
        <v>21</v>
      </c>
      <c r="B41" s="89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5"/>
      <c r="U41" s="95"/>
      <c r="V41" s="95"/>
      <c r="W41" s="103">
        <f t="shared" ref="W41:BB41" si="97">CORREL($W4:$W17,W4:W17)</f>
        <v>0.99999999999999989</v>
      </c>
      <c r="X41" s="105">
        <f t="shared" si="97"/>
        <v>0.7823201670576817</v>
      </c>
      <c r="Y41" s="105">
        <f t="shared" si="97"/>
        <v>-0.28560197055011705</v>
      </c>
      <c r="Z41" s="105">
        <f t="shared" si="97"/>
        <v>0.95048366781514448</v>
      </c>
      <c r="AA41" s="106">
        <f t="shared" si="97"/>
        <v>-0.44325001393318181</v>
      </c>
      <c r="AB41" s="105">
        <f t="shared" si="97"/>
        <v>-0.37265678636508925</v>
      </c>
      <c r="AC41" s="105">
        <f t="shared" si="97"/>
        <v>-0.27928784582358912</v>
      </c>
      <c r="AD41" s="105">
        <f t="shared" si="97"/>
        <v>-0.22608493547313094</v>
      </c>
      <c r="AE41" s="105">
        <f t="shared" si="97"/>
        <v>-0.28551397307947413</v>
      </c>
      <c r="AF41" s="105">
        <f t="shared" si="97"/>
        <v>0.91086949831783404</v>
      </c>
      <c r="AG41" s="105">
        <f t="shared" si="97"/>
        <v>0.99273841235422622</v>
      </c>
      <c r="AH41" s="105">
        <f t="shared" si="97"/>
        <v>-0.39715843127929507</v>
      </c>
      <c r="AI41" s="105">
        <f t="shared" si="97"/>
        <v>-0.31988681287291315</v>
      </c>
      <c r="AJ41" s="105">
        <f t="shared" si="97"/>
        <v>0.91091950424443868</v>
      </c>
      <c r="AK41" s="105">
        <f t="shared" si="97"/>
        <v>0.89769220342608924</v>
      </c>
      <c r="AL41" s="105">
        <f t="shared" si="97"/>
        <v>0.98901673223382469</v>
      </c>
      <c r="AM41" s="105">
        <f t="shared" si="97"/>
        <v>0.57121270314251127</v>
      </c>
      <c r="AN41" s="105">
        <f t="shared" si="97"/>
        <v>-0.2867270946614891</v>
      </c>
      <c r="AO41" s="105">
        <f t="shared" si="97"/>
        <v>0.90486529500186363</v>
      </c>
      <c r="AP41" s="105">
        <f t="shared" si="97"/>
        <v>0.90723016475678209</v>
      </c>
      <c r="AQ41" s="105">
        <f t="shared" si="97"/>
        <v>0.99075197155400663</v>
      </c>
      <c r="AR41" s="105">
        <f t="shared" si="97"/>
        <v>0.62787828508311083</v>
      </c>
      <c r="AS41" s="105">
        <f t="shared" si="97"/>
        <v>-0.28823148313628383</v>
      </c>
      <c r="AT41" s="105">
        <f t="shared" si="97"/>
        <v>0.91327748214703475</v>
      </c>
      <c r="AU41" s="105">
        <f t="shared" si="97"/>
        <v>0.83287559324845006</v>
      </c>
      <c r="AV41" s="105">
        <f t="shared" si="97"/>
        <v>0.9632216135209094</v>
      </c>
      <c r="AW41" s="105">
        <f t="shared" si="97"/>
        <v>-0.70319823394664716</v>
      </c>
      <c r="AX41" s="105">
        <f t="shared" si="97"/>
        <v>-0.32906476842114118</v>
      </c>
      <c r="AY41" s="105">
        <f t="shared" si="97"/>
        <v>0.83429589902380841</v>
      </c>
      <c r="AZ41" s="105">
        <f t="shared" si="97"/>
        <v>0.60198568314158285</v>
      </c>
      <c r="BA41" s="105">
        <f t="shared" si="97"/>
        <v>0.87881933949070878</v>
      </c>
      <c r="BB41" s="105">
        <f t="shared" si="97"/>
        <v>-0.70038356485163933</v>
      </c>
      <c r="BC41" s="105">
        <f t="shared" ref="BC41:CH41" si="98">CORREL($W4:$W17,BC4:BC17)</f>
        <v>-0.33137516391879657</v>
      </c>
      <c r="BD41" s="105">
        <f t="shared" si="98"/>
        <v>0.67850984744218146</v>
      </c>
      <c r="BE41" s="105">
        <f t="shared" si="98"/>
        <v>-0.39154933544134818</v>
      </c>
      <c r="BF41" s="105">
        <f t="shared" si="98"/>
        <v>0.90919269865235297</v>
      </c>
      <c r="BG41" s="105">
        <f t="shared" si="98"/>
        <v>-0.64042479243634964</v>
      </c>
      <c r="BH41" s="105">
        <f t="shared" si="98"/>
        <v>-0.38073737169465527</v>
      </c>
      <c r="BI41" s="105">
        <f t="shared" si="98"/>
        <v>-0.38584471554187838</v>
      </c>
      <c r="BJ41" s="105">
        <f t="shared" si="98"/>
        <v>-0.35099278647075721</v>
      </c>
      <c r="BK41" s="105">
        <f t="shared" si="98"/>
        <v>-0.27482507224650377</v>
      </c>
      <c r="BL41" s="105">
        <f t="shared" si="98"/>
        <v>-0.41917603040542872</v>
      </c>
      <c r="BM41" s="105">
        <f t="shared" si="98"/>
        <v>0.4750453655400324</v>
      </c>
      <c r="BN41" s="105">
        <f t="shared" si="98"/>
        <v>-0.35194962013938441</v>
      </c>
      <c r="BO41" s="105">
        <f t="shared" si="98"/>
        <v>-0.66180153798440322</v>
      </c>
      <c r="BP41" s="105">
        <f t="shared" si="98"/>
        <v>0.40303957259003742</v>
      </c>
      <c r="BQ41" s="105">
        <f t="shared" si="98"/>
        <v>-0.58039035465097455</v>
      </c>
      <c r="BR41" s="105">
        <f t="shared" si="98"/>
        <v>-0.41138370625692905</v>
      </c>
      <c r="BS41" s="105">
        <f t="shared" si="98"/>
        <v>-0.55451141330287312</v>
      </c>
      <c r="BT41" s="105">
        <f t="shared" si="98"/>
        <v>-0.44768721958293611</v>
      </c>
      <c r="BU41" s="105">
        <f t="shared" si="98"/>
        <v>-0.37852570277140724</v>
      </c>
      <c r="BV41" s="105">
        <f t="shared" si="98"/>
        <v>-0.48685757649098282</v>
      </c>
      <c r="BW41" s="105">
        <f t="shared" si="98"/>
        <v>-0.62736419110324382</v>
      </c>
      <c r="BX41" s="105">
        <f t="shared" si="98"/>
        <v>-0.4460762823619267</v>
      </c>
      <c r="BY41" s="105">
        <f t="shared" si="98"/>
        <v>-0.68908945426317658</v>
      </c>
      <c r="BZ41" s="105">
        <f t="shared" si="98"/>
        <v>0.71628474935939923</v>
      </c>
      <c r="CA41" s="105">
        <f t="shared" si="98"/>
        <v>-0.58592291625301951</v>
      </c>
      <c r="CB41" s="105">
        <f t="shared" si="98"/>
        <v>-0.41380874891520802</v>
      </c>
      <c r="CC41" s="105">
        <f t="shared" si="98"/>
        <v>-0.6971626721351406</v>
      </c>
      <c r="CD41" s="105">
        <f t="shared" si="98"/>
        <v>-0.847300949753372</v>
      </c>
      <c r="CE41" s="105">
        <f t="shared" si="98"/>
        <v>0.84809039533222863</v>
      </c>
      <c r="CF41" s="105">
        <f t="shared" si="98"/>
        <v>-0.64668521593012063</v>
      </c>
      <c r="CG41" s="105">
        <f t="shared" si="98"/>
        <v>-0.39374648800916145</v>
      </c>
      <c r="CH41" s="105">
        <f t="shared" si="98"/>
        <v>-0.82835987851129878</v>
      </c>
      <c r="CI41" s="105">
        <f t="shared" ref="CI41:DN41" si="99">CORREL($W4:$W17,CI4:CI17)</f>
        <v>0.88186151773692811</v>
      </c>
      <c r="CJ41" s="105">
        <f t="shared" si="99"/>
        <v>0.98980124704204442</v>
      </c>
      <c r="CK41" s="105">
        <f t="shared" si="99"/>
        <v>0.5888416248198739</v>
      </c>
      <c r="CL41" s="105">
        <f t="shared" si="99"/>
        <v>-0.28874751682374017</v>
      </c>
      <c r="CM41" s="105">
        <f t="shared" si="99"/>
        <v>0.89335648008687163</v>
      </c>
      <c r="CN41" s="105">
        <f t="shared" si="99"/>
        <v>-0.53409148423765551</v>
      </c>
      <c r="CO41" s="105">
        <f t="shared" si="99"/>
        <v>-0.54211631099885915</v>
      </c>
      <c r="CP41" s="105">
        <f t="shared" si="99"/>
        <v>-0.53043044937343276</v>
      </c>
      <c r="CQ41" s="105">
        <f t="shared" si="99"/>
        <v>-0.51014110761179421</v>
      </c>
      <c r="CR41" s="105">
        <f t="shared" si="99"/>
        <v>-0.53248163327456499</v>
      </c>
      <c r="CS41" s="105">
        <f t="shared" si="99"/>
        <v>0.88043887164845935</v>
      </c>
      <c r="CT41" s="105">
        <f t="shared" si="99"/>
        <v>0.99296405861965342</v>
      </c>
      <c r="CU41" s="105">
        <f t="shared" si="99"/>
        <v>6.0717853527592069E-2</v>
      </c>
      <c r="CV41" s="105">
        <f t="shared" si="99"/>
        <v>-0.32104850757067777</v>
      </c>
      <c r="CW41" s="105">
        <f t="shared" si="99"/>
        <v>0.88032461334944356</v>
      </c>
      <c r="CX41" s="105">
        <f t="shared" si="99"/>
        <v>-0.3502464866880835</v>
      </c>
      <c r="CY41" s="105">
        <f t="shared" si="99"/>
        <v>-0.48566778739178912</v>
      </c>
      <c r="CZ41" s="105">
        <f t="shared" si="99"/>
        <v>-0.3188259332918586</v>
      </c>
      <c r="DA41" s="105">
        <f t="shared" si="99"/>
        <v>-0.66378659514041483</v>
      </c>
      <c r="DB41" s="105">
        <f t="shared" si="99"/>
        <v>-0.65854406814470745</v>
      </c>
      <c r="DC41" s="105">
        <f t="shared" si="99"/>
        <v>-0.68942119493598819</v>
      </c>
      <c r="DD41" s="105">
        <f t="shared" si="99"/>
        <v>-0.47049957548505628</v>
      </c>
      <c r="DE41" s="105">
        <f t="shared" si="99"/>
        <v>-0.46261166344877613</v>
      </c>
      <c r="DF41" s="105">
        <f t="shared" si="99"/>
        <v>-0.5775015161588215</v>
      </c>
      <c r="DG41" s="105">
        <f t="shared" si="99"/>
        <v>-0.54268584933308373</v>
      </c>
      <c r="DH41" s="105">
        <f t="shared" si="99"/>
        <v>-0.60084640653360921</v>
      </c>
      <c r="DI41" s="105">
        <f t="shared" si="99"/>
        <v>-0.52255883529294567</v>
      </c>
      <c r="DJ41" s="105">
        <f t="shared" si="99"/>
        <v>-0.75623152139056971</v>
      </c>
      <c r="DK41" s="105">
        <f t="shared" si="99"/>
        <v>-0.4303491519770643</v>
      </c>
      <c r="DL41" s="105">
        <f t="shared" si="99"/>
        <v>-0.50234779180604916</v>
      </c>
      <c r="DM41" s="105">
        <f t="shared" si="99"/>
        <v>-0.43658964555226198</v>
      </c>
      <c r="DN41" s="105">
        <f t="shared" si="99"/>
        <v>-0.52711459157925966</v>
      </c>
      <c r="DO41" s="105">
        <f t="shared" ref="DO41:EQ41" si="100">CORREL($W4:$W17,DO4:DO17)</f>
        <v>-0.50143023276956322</v>
      </c>
      <c r="DP41" s="105">
        <f t="shared" si="100"/>
        <v>-0.51274861602476696</v>
      </c>
      <c r="DQ41" s="105">
        <f t="shared" si="100"/>
        <v>-0.47030853300197761</v>
      </c>
      <c r="DR41" s="105">
        <f t="shared" si="100"/>
        <v>-0.61200691186124934</v>
      </c>
      <c r="DS41" s="105">
        <f t="shared" si="100"/>
        <v>-0.50359069403313661</v>
      </c>
      <c r="DT41" s="105">
        <f t="shared" si="100"/>
        <v>-0.62786857877953262</v>
      </c>
      <c r="DU41" s="105">
        <f t="shared" si="100"/>
        <v>-0.63832247046928747</v>
      </c>
      <c r="DV41" s="105">
        <f t="shared" si="100"/>
        <v>-0.72810650984175096</v>
      </c>
      <c r="DW41" s="105">
        <f t="shared" si="100"/>
        <v>-0.64838983173530484</v>
      </c>
      <c r="DX41" s="105">
        <f t="shared" si="100"/>
        <v>-0.76088559076295403</v>
      </c>
      <c r="DY41" s="105">
        <f t="shared" si="100"/>
        <v>-0.41939502530992856</v>
      </c>
      <c r="DZ41" s="105">
        <f t="shared" si="100"/>
        <v>-0.54667242262832672</v>
      </c>
      <c r="EA41" s="105">
        <f t="shared" si="100"/>
        <v>-0.62024451212603871</v>
      </c>
      <c r="EB41" s="105">
        <f t="shared" si="100"/>
        <v>-0.62768385223157108</v>
      </c>
      <c r="EC41" s="105">
        <f t="shared" si="100"/>
        <v>-0.72876874200214126</v>
      </c>
      <c r="ED41" s="105">
        <f t="shared" si="100"/>
        <v>-0.64663653831885926</v>
      </c>
      <c r="EE41" s="105">
        <f t="shared" si="100"/>
        <v>-0.75068108260712751</v>
      </c>
      <c r="EF41" s="105">
        <f t="shared" si="100"/>
        <v>-0.42134324161648173</v>
      </c>
      <c r="EG41" s="105">
        <f t="shared" si="100"/>
        <v>-0.55590997926333297</v>
      </c>
      <c r="EH41" s="105">
        <f t="shared" si="100"/>
        <v>-0.46350655088181875</v>
      </c>
      <c r="EI41" s="105">
        <f t="shared" si="100"/>
        <v>-0.5546495952271886</v>
      </c>
      <c r="EJ41" s="105">
        <f t="shared" si="100"/>
        <v>-0.55542769573582085</v>
      </c>
      <c r="EK41" s="105">
        <f t="shared" si="100"/>
        <v>-0.34280593853130337</v>
      </c>
      <c r="EL41" s="105">
        <f t="shared" si="100"/>
        <v>-0.38721981330233979</v>
      </c>
      <c r="EM41" s="105">
        <f t="shared" si="100"/>
        <v>-0.38848258200817981</v>
      </c>
      <c r="EN41" s="105">
        <f t="shared" si="100"/>
        <v>0.14649069831610209</v>
      </c>
      <c r="EO41" s="105">
        <f t="shared" si="100"/>
        <v>-5.3842466418440302E-2</v>
      </c>
      <c r="EP41" s="105">
        <f t="shared" si="100"/>
        <v>0.20999400049110181</v>
      </c>
      <c r="EQ41" s="116">
        <f t="shared" si="100"/>
        <v>-0.33180954661256651</v>
      </c>
      <c r="ER41" s="92"/>
    </row>
    <row r="42" spans="1:148" ht="13.5" thickBot="1" x14ac:dyDescent="0.25">
      <c r="A42" s="148" t="s">
        <v>22</v>
      </c>
      <c r="B42" s="89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5"/>
      <c r="U42" s="95"/>
      <c r="V42" s="95"/>
      <c r="W42" s="95"/>
      <c r="X42" s="103">
        <f t="shared" ref="X42:BC42" si="101">CORREL($X4:$X17,X4:X17)</f>
        <v>1.0000000000000002</v>
      </c>
      <c r="Y42" s="105">
        <f t="shared" si="101"/>
        <v>-0.7151497631743009</v>
      </c>
      <c r="Z42" s="105">
        <f t="shared" si="101"/>
        <v>0.92504870841041309</v>
      </c>
      <c r="AA42" s="106">
        <f t="shared" si="101"/>
        <v>-0.85511506535519577</v>
      </c>
      <c r="AB42" s="105">
        <f t="shared" si="101"/>
        <v>-0.8044991885491789</v>
      </c>
      <c r="AC42" s="105">
        <f t="shared" si="101"/>
        <v>-0.68943366638518533</v>
      </c>
      <c r="AD42" s="105">
        <f t="shared" si="101"/>
        <v>-0.6211470821636027</v>
      </c>
      <c r="AE42" s="105">
        <f t="shared" si="101"/>
        <v>-0.69601688258308636</v>
      </c>
      <c r="AF42" s="105">
        <f t="shared" si="101"/>
        <v>0.94396291514043418</v>
      </c>
      <c r="AG42" s="105">
        <f t="shared" si="101"/>
        <v>0.83885374863085904</v>
      </c>
      <c r="AH42" s="105">
        <f t="shared" si="101"/>
        <v>-0.49181914395674708</v>
      </c>
      <c r="AI42" s="105">
        <f t="shared" si="101"/>
        <v>-0.74644937079232332</v>
      </c>
      <c r="AJ42" s="105">
        <f t="shared" si="101"/>
        <v>0.94399827483187371</v>
      </c>
      <c r="AK42" s="105">
        <f t="shared" si="101"/>
        <v>0.95065085073321187</v>
      </c>
      <c r="AL42" s="105">
        <f t="shared" si="101"/>
        <v>0.84584357737363924</v>
      </c>
      <c r="AM42" s="105">
        <f t="shared" si="101"/>
        <v>0.92474519399489719</v>
      </c>
      <c r="AN42" s="105">
        <f t="shared" si="101"/>
        <v>-0.71535720234348721</v>
      </c>
      <c r="AO42" s="105">
        <f t="shared" si="101"/>
        <v>0.94751973668987355</v>
      </c>
      <c r="AP42" s="105">
        <f t="shared" si="101"/>
        <v>0.94384899630345465</v>
      </c>
      <c r="AQ42" s="105">
        <f t="shared" si="101"/>
        <v>0.84050051791798353</v>
      </c>
      <c r="AR42" s="105">
        <f t="shared" si="101"/>
        <v>0.93604344939712969</v>
      </c>
      <c r="AS42" s="105">
        <f t="shared" si="101"/>
        <v>-0.71785355378296234</v>
      </c>
      <c r="AT42" s="105">
        <f t="shared" si="101"/>
        <v>0.94124950772522176</v>
      </c>
      <c r="AU42" s="105">
        <f t="shared" si="101"/>
        <v>0.97480522838150685</v>
      </c>
      <c r="AV42" s="105">
        <f t="shared" si="101"/>
        <v>0.88987904552212138</v>
      </c>
      <c r="AW42" s="105">
        <f t="shared" si="101"/>
        <v>-0.82794118118708693</v>
      </c>
      <c r="AX42" s="105">
        <f t="shared" si="101"/>
        <v>-0.75772386864396335</v>
      </c>
      <c r="AY42" s="105">
        <f t="shared" si="101"/>
        <v>0.97463466372421503</v>
      </c>
      <c r="AZ42" s="105">
        <f t="shared" si="101"/>
        <v>0.89338459289552452</v>
      </c>
      <c r="BA42" s="105">
        <f t="shared" si="101"/>
        <v>0.92862425894780032</v>
      </c>
      <c r="BB42" s="105">
        <f t="shared" si="101"/>
        <v>-0.92700231115770826</v>
      </c>
      <c r="BC42" s="105">
        <f t="shared" si="101"/>
        <v>-0.76145941077907875</v>
      </c>
      <c r="BD42" s="105">
        <f t="shared" ref="BD42:CI42" si="102">CORREL($X4:$X17,BD4:BD17)</f>
        <v>0.95331762157453803</v>
      </c>
      <c r="BE42" s="105">
        <f t="shared" si="102"/>
        <v>-0.48455901768596965</v>
      </c>
      <c r="BF42" s="105">
        <f t="shared" si="102"/>
        <v>0.94399797157951071</v>
      </c>
      <c r="BG42" s="105">
        <f t="shared" si="102"/>
        <v>-0.95002551765396981</v>
      </c>
      <c r="BH42" s="105">
        <f t="shared" si="102"/>
        <v>-0.79896251277593933</v>
      </c>
      <c r="BI42" s="105">
        <f t="shared" si="102"/>
        <v>-0.48058218322561574</v>
      </c>
      <c r="BJ42" s="105">
        <f t="shared" si="102"/>
        <v>-0.77784781099781408</v>
      </c>
      <c r="BK42" s="105">
        <f t="shared" si="102"/>
        <v>-0.70379559217435961</v>
      </c>
      <c r="BL42" s="105">
        <f t="shared" si="102"/>
        <v>-0.8323716631604916</v>
      </c>
      <c r="BM42" s="105">
        <f t="shared" si="102"/>
        <v>0.8192519883565097</v>
      </c>
      <c r="BN42" s="105">
        <f t="shared" si="102"/>
        <v>-0.78022265539442293</v>
      </c>
      <c r="BO42" s="105">
        <f t="shared" si="102"/>
        <v>-0.96849652384362084</v>
      </c>
      <c r="BP42" s="105">
        <f t="shared" si="102"/>
        <v>0.79901125392444994</v>
      </c>
      <c r="BQ42" s="105">
        <f t="shared" si="102"/>
        <v>-0.93702193494134134</v>
      </c>
      <c r="BR42" s="105">
        <f t="shared" si="102"/>
        <v>-0.82149534418853398</v>
      </c>
      <c r="BS42" s="105">
        <f t="shared" si="102"/>
        <v>-0.93421203165759592</v>
      </c>
      <c r="BT42" s="105">
        <f t="shared" si="102"/>
        <v>-0.85553551681195483</v>
      </c>
      <c r="BU42" s="105">
        <f t="shared" si="102"/>
        <v>-0.80692212173758837</v>
      </c>
      <c r="BV42" s="105">
        <f t="shared" si="102"/>
        <v>-0.87832900987391116</v>
      </c>
      <c r="BW42" s="105">
        <f t="shared" si="102"/>
        <v>-0.85014130522937281</v>
      </c>
      <c r="BX42" s="105">
        <f t="shared" si="102"/>
        <v>-0.85517092745856627</v>
      </c>
      <c r="BY42" s="105">
        <f t="shared" si="102"/>
        <v>-0.92760015018526998</v>
      </c>
      <c r="BZ42" s="105">
        <f t="shared" si="102"/>
        <v>0.95197570417827648</v>
      </c>
      <c r="CA42" s="105">
        <f t="shared" si="102"/>
        <v>-0.92096749229214836</v>
      </c>
      <c r="CB42" s="105">
        <f t="shared" si="102"/>
        <v>-0.82711885507301797</v>
      </c>
      <c r="CC42" s="105">
        <f t="shared" si="102"/>
        <v>-0.93238497617561522</v>
      </c>
      <c r="CD42" s="105">
        <f t="shared" si="102"/>
        <v>-0.97026329653190035</v>
      </c>
      <c r="CE42" s="105">
        <f t="shared" si="102"/>
        <v>0.95405622077089414</v>
      </c>
      <c r="CF42" s="105">
        <f t="shared" si="102"/>
        <v>-0.95597677045115437</v>
      </c>
      <c r="CG42" s="105">
        <f t="shared" si="102"/>
        <v>-0.80335395977662849</v>
      </c>
      <c r="CH42" s="105">
        <f t="shared" si="102"/>
        <v>-0.98381778177310752</v>
      </c>
      <c r="CI42" s="105">
        <f t="shared" si="102"/>
        <v>0.98119013542188882</v>
      </c>
      <c r="CJ42" s="105">
        <f t="shared" ref="CJ42:DO42" si="103">CORREL($X4:$X17,CJ4:CJ17)</f>
        <v>0.84993597263683041</v>
      </c>
      <c r="CK42" s="105">
        <f t="shared" si="103"/>
        <v>0.94729749215815007</v>
      </c>
      <c r="CL42" s="105">
        <f t="shared" si="103"/>
        <v>-0.71978347148762145</v>
      </c>
      <c r="CM42" s="105">
        <f t="shared" si="103"/>
        <v>0.97607934136836561</v>
      </c>
      <c r="CN42" s="105">
        <f t="shared" si="103"/>
        <v>-0.90275226356246285</v>
      </c>
      <c r="CO42" s="105">
        <f t="shared" si="103"/>
        <v>-0.90676979553536197</v>
      </c>
      <c r="CP42" s="105">
        <f t="shared" si="103"/>
        <v>-0.90025315036692111</v>
      </c>
      <c r="CQ42" s="105">
        <f t="shared" si="103"/>
        <v>-0.87583320121827901</v>
      </c>
      <c r="CR42" s="105">
        <f t="shared" si="103"/>
        <v>-0.90335251794815941</v>
      </c>
      <c r="CS42" s="105">
        <f t="shared" si="103"/>
        <v>0.97551706177999409</v>
      </c>
      <c r="CT42" s="105">
        <f t="shared" si="103"/>
        <v>0.84356359507329504</v>
      </c>
      <c r="CU42" s="105">
        <f t="shared" si="103"/>
        <v>7.2515528818813707E-2</v>
      </c>
      <c r="CV42" s="105">
        <f t="shared" si="103"/>
        <v>-0.74917131774538159</v>
      </c>
      <c r="CW42" s="105">
        <f t="shared" si="103"/>
        <v>0.97568622730533894</v>
      </c>
      <c r="CX42" s="105">
        <f t="shared" si="103"/>
        <v>-0.77923725268800226</v>
      </c>
      <c r="CY42" s="105">
        <f t="shared" si="103"/>
        <v>-0.86957967366779476</v>
      </c>
      <c r="CZ42" s="105">
        <f t="shared" si="103"/>
        <v>-0.74913129432601966</v>
      </c>
      <c r="DA42" s="105">
        <f t="shared" si="103"/>
        <v>-0.94050607813279863</v>
      </c>
      <c r="DB42" s="105">
        <f t="shared" si="103"/>
        <v>-0.97686215470775717</v>
      </c>
      <c r="DC42" s="105">
        <f t="shared" si="103"/>
        <v>-0.45933786607053456</v>
      </c>
      <c r="DD42" s="105">
        <f t="shared" si="103"/>
        <v>-0.84374289914723366</v>
      </c>
      <c r="DE42" s="105">
        <f t="shared" si="103"/>
        <v>-0.83694619572709494</v>
      </c>
      <c r="DF42" s="105">
        <f t="shared" si="103"/>
        <v>-0.91586539771347963</v>
      </c>
      <c r="DG42" s="105">
        <f t="shared" si="103"/>
        <v>-0.91938747453104341</v>
      </c>
      <c r="DH42" s="105">
        <f t="shared" si="103"/>
        <v>-0.90977145126730685</v>
      </c>
      <c r="DI42" s="105">
        <f t="shared" si="103"/>
        <v>-0.85318447653514284</v>
      </c>
      <c r="DJ42" s="105">
        <f t="shared" si="103"/>
        <v>-0.56363326827500937</v>
      </c>
      <c r="DK42" s="105">
        <f t="shared" si="103"/>
        <v>-0.40759469814750704</v>
      </c>
      <c r="DL42" s="105">
        <f t="shared" si="103"/>
        <v>-0.69438753343919823</v>
      </c>
      <c r="DM42" s="105">
        <f t="shared" si="103"/>
        <v>-0.80710978893119667</v>
      </c>
      <c r="DN42" s="105">
        <f t="shared" si="103"/>
        <v>-0.8973058198456032</v>
      </c>
      <c r="DO42" s="105">
        <f t="shared" si="103"/>
        <v>-0.8842001645949068</v>
      </c>
      <c r="DP42" s="105">
        <f t="shared" ref="DP42:EQ42" si="104">CORREL($X4:$X17,DP4:DP17)</f>
        <v>-0.86575722671868105</v>
      </c>
      <c r="DQ42" s="105">
        <f t="shared" si="104"/>
        <v>-0.85486838086187111</v>
      </c>
      <c r="DR42" s="105">
        <f t="shared" si="104"/>
        <v>-0.9454807401685863</v>
      </c>
      <c r="DS42" s="105">
        <f t="shared" si="104"/>
        <v>-0.89450861502672951</v>
      </c>
      <c r="DT42" s="105">
        <f t="shared" si="104"/>
        <v>-0.9287560792031565</v>
      </c>
      <c r="DU42" s="105">
        <f t="shared" si="104"/>
        <v>-0.95980163614688907</v>
      </c>
      <c r="DV42" s="105">
        <f t="shared" si="104"/>
        <v>-0.95210641485843772</v>
      </c>
      <c r="DW42" s="105">
        <f t="shared" si="104"/>
        <v>-0.90215830689774557</v>
      </c>
      <c r="DX42" s="105">
        <f t="shared" si="104"/>
        <v>-0.50979761234877408</v>
      </c>
      <c r="DY42" s="105">
        <f t="shared" si="104"/>
        <v>-0.33826040754224429</v>
      </c>
      <c r="DZ42" s="105">
        <f t="shared" si="104"/>
        <v>-0.62436604911062643</v>
      </c>
      <c r="EA42" s="105">
        <f t="shared" si="104"/>
        <v>-0.92788226288452902</v>
      </c>
      <c r="EB42" s="105">
        <f t="shared" si="104"/>
        <v>-0.95618872750015205</v>
      </c>
      <c r="EC42" s="105">
        <f t="shared" si="104"/>
        <v>-0.93837756481803403</v>
      </c>
      <c r="ED42" s="105">
        <f t="shared" si="104"/>
        <v>-0.87528381298763114</v>
      </c>
      <c r="EE42" s="105">
        <f t="shared" si="104"/>
        <v>-0.47301763066095481</v>
      </c>
      <c r="EF42" s="105">
        <f t="shared" si="104"/>
        <v>-0.31565193175034184</v>
      </c>
      <c r="EG42" s="105">
        <f t="shared" si="104"/>
        <v>-0.60459154489444245</v>
      </c>
      <c r="EH42" s="105">
        <f t="shared" si="104"/>
        <v>-0.8537474891727671</v>
      </c>
      <c r="EI42" s="105">
        <f t="shared" si="104"/>
        <v>-0.90020273023850528</v>
      </c>
      <c r="EJ42" s="105">
        <f t="shared" si="104"/>
        <v>-0.89895389216921617</v>
      </c>
      <c r="EK42" s="105">
        <f t="shared" si="104"/>
        <v>-0.76029209074003257</v>
      </c>
      <c r="EL42" s="105">
        <f t="shared" si="104"/>
        <v>-0.79947613015079289</v>
      </c>
      <c r="EM42" s="105">
        <f t="shared" si="104"/>
        <v>-0.79968534076259035</v>
      </c>
      <c r="EN42" s="105">
        <f t="shared" si="104"/>
        <v>0.19859223910849383</v>
      </c>
      <c r="EO42" s="105">
        <f t="shared" si="104"/>
        <v>0.30089222491813189</v>
      </c>
      <c r="EP42" s="105">
        <f t="shared" si="104"/>
        <v>0.53614060553788156</v>
      </c>
      <c r="EQ42" s="116">
        <f t="shared" si="104"/>
        <v>-0.7537016625356936</v>
      </c>
      <c r="ER42" s="92"/>
    </row>
    <row r="43" spans="1:148" ht="13.5" thickBot="1" x14ac:dyDescent="0.25">
      <c r="A43" s="148" t="s">
        <v>23</v>
      </c>
      <c r="B43" s="89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5"/>
      <c r="U43" s="95"/>
      <c r="V43" s="95"/>
      <c r="W43" s="95"/>
      <c r="X43" s="95"/>
      <c r="Y43" s="103">
        <f t="shared" ref="Y43:BD43" si="105">CORREL($Y4:$Y17,Y4:Y17)</f>
        <v>1.0000000000000002</v>
      </c>
      <c r="Z43" s="105">
        <f t="shared" si="105"/>
        <v>-0.47135386257669215</v>
      </c>
      <c r="AA43" s="106">
        <f t="shared" si="105"/>
        <v>0.9657055132458533</v>
      </c>
      <c r="AB43" s="105">
        <f t="shared" si="105"/>
        <v>0.98718332423524768</v>
      </c>
      <c r="AC43" s="105">
        <f t="shared" si="105"/>
        <v>0.74051069102227396</v>
      </c>
      <c r="AD43" s="105">
        <f t="shared" si="105"/>
        <v>0.71628799890852368</v>
      </c>
      <c r="AE43" s="105">
        <f t="shared" si="105"/>
        <v>0.74200402978660063</v>
      </c>
      <c r="AF43" s="105">
        <f t="shared" si="105"/>
        <v>-0.52967191168909833</v>
      </c>
      <c r="AG43" s="105">
        <f t="shared" si="105"/>
        <v>-0.35091284086390229</v>
      </c>
      <c r="AH43" s="105">
        <f t="shared" si="105"/>
        <v>0.52392865821974421</v>
      </c>
      <c r="AI43" s="105">
        <f t="shared" si="105"/>
        <v>0.99782290577611699</v>
      </c>
      <c r="AJ43" s="105">
        <f t="shared" si="105"/>
        <v>-0.5294669262240348</v>
      </c>
      <c r="AK43" s="105">
        <f t="shared" si="105"/>
        <v>-0.53924274557962382</v>
      </c>
      <c r="AL43" s="105">
        <f t="shared" si="105"/>
        <v>-0.35347440795492185</v>
      </c>
      <c r="AM43" s="105">
        <f t="shared" si="105"/>
        <v>-0.79547013190170346</v>
      </c>
      <c r="AN43" s="105">
        <f t="shared" si="105"/>
        <v>0.99999272283986451</v>
      </c>
      <c r="AO43" s="105">
        <f t="shared" si="105"/>
        <v>-0.52823878235368138</v>
      </c>
      <c r="AP43" s="105">
        <f t="shared" si="105"/>
        <v>-0.52391811716524306</v>
      </c>
      <c r="AQ43" s="105">
        <f t="shared" si="105"/>
        <v>-0.34852670131598951</v>
      </c>
      <c r="AR43" s="105">
        <f t="shared" si="105"/>
        <v>-0.74950415273357551</v>
      </c>
      <c r="AS43" s="105">
        <f t="shared" si="105"/>
        <v>0.99997383649790161</v>
      </c>
      <c r="AT43" s="105">
        <f t="shared" si="105"/>
        <v>-0.51178989025077626</v>
      </c>
      <c r="AU43" s="105">
        <f t="shared" si="105"/>
        <v>-0.60776922732638472</v>
      </c>
      <c r="AV43" s="105">
        <f t="shared" si="105"/>
        <v>-0.40857657070178527</v>
      </c>
      <c r="AW43" s="105">
        <f t="shared" si="105"/>
        <v>0.65863207701175086</v>
      </c>
      <c r="AX43" s="105">
        <f t="shared" si="105"/>
        <v>0.99626441796284015</v>
      </c>
      <c r="AY43" s="105">
        <f t="shared" si="105"/>
        <v>-0.60636650222764787</v>
      </c>
      <c r="AZ43" s="105">
        <f t="shared" si="105"/>
        <v>-0.70575831492886243</v>
      </c>
      <c r="BA43" s="105">
        <f t="shared" si="105"/>
        <v>-0.51773823754777326</v>
      </c>
      <c r="BB43" s="105">
        <f t="shared" si="105"/>
        <v>0.76051475792799061</v>
      </c>
      <c r="BC43" s="105">
        <f t="shared" si="105"/>
        <v>0.99591201644318461</v>
      </c>
      <c r="BD43" s="105">
        <f t="shared" si="105"/>
        <v>-0.70995248603826677</v>
      </c>
      <c r="BE43" s="105">
        <f t="shared" ref="BE43:CJ43" si="106">CORREL($Y4:$Y17,BE4:BE17)</f>
        <v>0.51248357675374634</v>
      </c>
      <c r="BF43" s="105">
        <f t="shared" si="106"/>
        <v>-0.52382801190225747</v>
      </c>
      <c r="BG43" s="105">
        <f t="shared" si="106"/>
        <v>0.85320731324503718</v>
      </c>
      <c r="BH43" s="105">
        <f t="shared" si="106"/>
        <v>0.98424922280453342</v>
      </c>
      <c r="BI43" s="105">
        <f t="shared" si="106"/>
        <v>0.51383761137302419</v>
      </c>
      <c r="BJ43" s="105">
        <f t="shared" si="106"/>
        <v>0.99214126709311545</v>
      </c>
      <c r="BK43" s="105">
        <f t="shared" si="106"/>
        <v>0.99977523406332713</v>
      </c>
      <c r="BL43" s="105">
        <f t="shared" si="106"/>
        <v>0.97084912757128405</v>
      </c>
      <c r="BM43" s="105">
        <f t="shared" si="106"/>
        <v>-0.6218861736320791</v>
      </c>
      <c r="BN43" s="105">
        <f t="shared" si="106"/>
        <v>0.99161816405594816</v>
      </c>
      <c r="BO43" s="105">
        <f t="shared" si="106"/>
        <v>0.82748544736960661</v>
      </c>
      <c r="BP43" s="105">
        <f t="shared" si="106"/>
        <v>-0.60211445438222799</v>
      </c>
      <c r="BQ43" s="105">
        <f t="shared" si="106"/>
        <v>0.8901179193107156</v>
      </c>
      <c r="BR43" s="105">
        <f t="shared" si="106"/>
        <v>0.97399677656403316</v>
      </c>
      <c r="BS43" s="105">
        <f t="shared" si="106"/>
        <v>0.83033179851161221</v>
      </c>
      <c r="BT43" s="105">
        <f t="shared" si="106"/>
        <v>0.96338927681782527</v>
      </c>
      <c r="BU43" s="105">
        <f t="shared" si="106"/>
        <v>0.98298232797333196</v>
      </c>
      <c r="BV43" s="105">
        <f t="shared" si="106"/>
        <v>0.94500115336451429</v>
      </c>
      <c r="BW43" s="105">
        <f t="shared" si="106"/>
        <v>0.81170714476312544</v>
      </c>
      <c r="BX43" s="105">
        <f t="shared" si="106"/>
        <v>0.96369737291330537</v>
      </c>
      <c r="BY43" s="105">
        <f t="shared" si="106"/>
        <v>0.75208411109603823</v>
      </c>
      <c r="BZ43" s="105">
        <f t="shared" si="106"/>
        <v>-0.75761108810869604</v>
      </c>
      <c r="CA43" s="105">
        <f t="shared" si="106"/>
        <v>0.87624201156222148</v>
      </c>
      <c r="CB43" s="105">
        <f t="shared" si="106"/>
        <v>0.97693530524431038</v>
      </c>
      <c r="CC43" s="105">
        <f t="shared" si="106"/>
        <v>0.74864916683115679</v>
      </c>
      <c r="CD43" s="105">
        <f t="shared" si="106"/>
        <v>0.65512024479978292</v>
      </c>
      <c r="CE43" s="105">
        <f t="shared" si="106"/>
        <v>-0.57878124063638714</v>
      </c>
      <c r="CF43" s="105">
        <f t="shared" si="106"/>
        <v>0.84867995267486074</v>
      </c>
      <c r="CG43" s="105">
        <f t="shared" si="106"/>
        <v>0.98072306299476764</v>
      </c>
      <c r="CH43" s="105">
        <f t="shared" si="106"/>
        <v>0.66545694098936214</v>
      </c>
      <c r="CI43" s="105">
        <f t="shared" si="106"/>
        <v>-0.61104901913787435</v>
      </c>
      <c r="CJ43" s="105">
        <f t="shared" si="106"/>
        <v>-0.36078395774082705</v>
      </c>
      <c r="CK43" s="105">
        <f t="shared" ref="CK43:DP43" si="107">CORREL($Y4:$Y17,CK4:CK17)</f>
        <v>-0.83648273557594299</v>
      </c>
      <c r="CL43" s="105">
        <f t="shared" si="107"/>
        <v>0.99994298862502895</v>
      </c>
      <c r="CM43" s="105">
        <f t="shared" si="107"/>
        <v>-0.58842498800810383</v>
      </c>
      <c r="CN43" s="105">
        <f t="shared" si="107"/>
        <v>0.91852184977703</v>
      </c>
      <c r="CO43" s="105">
        <f t="shared" si="107"/>
        <v>0.91698189535249497</v>
      </c>
      <c r="CP43" s="105">
        <f t="shared" si="107"/>
        <v>0.9190150030409775</v>
      </c>
      <c r="CQ43" s="105">
        <f t="shared" si="107"/>
        <v>0.93532056111292394</v>
      </c>
      <c r="CR43" s="105">
        <f t="shared" si="107"/>
        <v>0.91871346541488152</v>
      </c>
      <c r="CS43" s="105">
        <f t="shared" si="107"/>
        <v>-0.61361866923342567</v>
      </c>
      <c r="CT43" s="105">
        <f t="shared" si="107"/>
        <v>-0.35799957537236027</v>
      </c>
      <c r="CU43" s="105">
        <f t="shared" si="107"/>
        <v>0.21618006033309262</v>
      </c>
      <c r="CV43" s="105">
        <f t="shared" si="107"/>
        <v>0.99793673480681688</v>
      </c>
      <c r="CW43" s="105">
        <f t="shared" si="107"/>
        <v>-0.61357579458141209</v>
      </c>
      <c r="CX43" s="105">
        <f t="shared" si="107"/>
        <v>0.99173752288281292</v>
      </c>
      <c r="CY43" s="105">
        <f t="shared" si="107"/>
        <v>0.94561978686666592</v>
      </c>
      <c r="CZ43" s="105">
        <f t="shared" si="107"/>
        <v>0.99751424459913884</v>
      </c>
      <c r="DA43" s="105">
        <f t="shared" si="107"/>
        <v>0.81115183036442229</v>
      </c>
      <c r="DB43" s="105">
        <f t="shared" si="107"/>
        <v>0.78742577077246612</v>
      </c>
      <c r="DC43" s="105">
        <f t="shared" si="107"/>
        <v>-1.4183691516756849E-2</v>
      </c>
      <c r="DD43" s="105">
        <f t="shared" si="107"/>
        <v>0.94473652948575548</v>
      </c>
      <c r="DE43" s="105">
        <f t="shared" si="107"/>
        <v>0.94791223995170493</v>
      </c>
      <c r="DF43" s="105">
        <f t="shared" si="107"/>
        <v>0.88247209075596378</v>
      </c>
      <c r="DG43" s="105">
        <f t="shared" si="107"/>
        <v>0.91337764815882172</v>
      </c>
      <c r="DH43" s="105">
        <f t="shared" si="107"/>
        <v>0.88774922321085625</v>
      </c>
      <c r="DI43" s="105">
        <f t="shared" si="107"/>
        <v>0.82172871728982499</v>
      </c>
      <c r="DJ43" s="105">
        <f t="shared" si="107"/>
        <v>0.3353730049768226</v>
      </c>
      <c r="DK43" s="105">
        <f t="shared" si="107"/>
        <v>0.29369612879665041</v>
      </c>
      <c r="DL43" s="105">
        <f t="shared" si="107"/>
        <v>0.55130365006882531</v>
      </c>
      <c r="DM43" s="105">
        <f t="shared" si="107"/>
        <v>0.75427655789884307</v>
      </c>
      <c r="DN43" s="105">
        <f t="shared" si="107"/>
        <v>0.91956339702218692</v>
      </c>
      <c r="DO43" s="105">
        <f t="shared" si="107"/>
        <v>0.94029518767484643</v>
      </c>
      <c r="DP43" s="105">
        <f t="shared" si="107"/>
        <v>0.93038970499942708</v>
      </c>
      <c r="DQ43" s="105">
        <f t="shared" ref="DQ43:EQ43" si="108">CORREL($Y4:$Y17,DQ4:DQ17)</f>
        <v>0.93750673501804216</v>
      </c>
      <c r="DR43" s="105">
        <f t="shared" si="108"/>
        <v>0.86811733177360906</v>
      </c>
      <c r="DS43" s="105">
        <f t="shared" si="108"/>
        <v>0.72184260704399716</v>
      </c>
      <c r="DT43" s="105">
        <f t="shared" si="108"/>
        <v>0.82479402668527591</v>
      </c>
      <c r="DU43" s="105">
        <f t="shared" si="108"/>
        <v>0.82611106969469406</v>
      </c>
      <c r="DV43" s="105">
        <f t="shared" si="108"/>
        <v>0.77696050210420076</v>
      </c>
      <c r="DW43" s="105">
        <f t="shared" si="108"/>
        <v>0.73458786727202996</v>
      </c>
      <c r="DX43" s="105">
        <f t="shared" si="108"/>
        <v>0.25214744225720237</v>
      </c>
      <c r="DY43" s="105">
        <f t="shared" si="108"/>
        <v>0.20055056918594735</v>
      </c>
      <c r="DZ43" s="105">
        <f t="shared" si="108"/>
        <v>0.39420125813653484</v>
      </c>
      <c r="EA43" s="105">
        <f t="shared" si="108"/>
        <v>0.83022220541105218</v>
      </c>
      <c r="EB43" s="105">
        <f t="shared" si="108"/>
        <v>0.83579502090031454</v>
      </c>
      <c r="EC43" s="105">
        <f t="shared" si="108"/>
        <v>0.76280686906349482</v>
      </c>
      <c r="ED43" s="105">
        <f t="shared" si="108"/>
        <v>0.69097770746232434</v>
      </c>
      <c r="EE43" s="105">
        <f t="shared" si="108"/>
        <v>0.20508576817127322</v>
      </c>
      <c r="EF43" s="105">
        <f t="shared" si="108"/>
        <v>0.16488203025472251</v>
      </c>
      <c r="EG43" s="105">
        <f t="shared" si="108"/>
        <v>0.35419677342305905</v>
      </c>
      <c r="EH43" s="105">
        <f t="shared" si="108"/>
        <v>0.95368368383644753</v>
      </c>
      <c r="EI43" s="105">
        <f t="shared" si="108"/>
        <v>0.87157675199051254</v>
      </c>
      <c r="EJ43" s="105">
        <f t="shared" si="108"/>
        <v>0.8651686651296151</v>
      </c>
      <c r="EK43" s="105">
        <f t="shared" si="108"/>
        <v>0.99452562680457268</v>
      </c>
      <c r="EL43" s="105">
        <f t="shared" si="108"/>
        <v>0.98114144260390612</v>
      </c>
      <c r="EM43" s="105">
        <f t="shared" si="108"/>
        <v>0.98053142526807235</v>
      </c>
      <c r="EN43" s="105">
        <f t="shared" si="108"/>
        <v>-0.48021530097743886</v>
      </c>
      <c r="EO43" s="105">
        <f t="shared" si="108"/>
        <v>-0.75764532409102092</v>
      </c>
      <c r="EP43" s="105">
        <f t="shared" si="108"/>
        <v>-0.85571867567545223</v>
      </c>
      <c r="EQ43" s="116">
        <f t="shared" si="108"/>
        <v>0.99699147743770722</v>
      </c>
      <c r="ER43" s="92"/>
    </row>
    <row r="44" spans="1:148" ht="13.5" thickBot="1" x14ac:dyDescent="0.25">
      <c r="A44" s="148" t="s">
        <v>24</v>
      </c>
      <c r="B44" s="89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5"/>
      <c r="U44" s="95"/>
      <c r="V44" s="95"/>
      <c r="W44" s="95"/>
      <c r="X44" s="95"/>
      <c r="Y44" s="95"/>
      <c r="Z44" s="103">
        <f t="shared" ref="Z44:BE44" si="109">CORREL($Z4:$Z17,Z4:Z17)</f>
        <v>1.0000000000000002</v>
      </c>
      <c r="AA44" s="106">
        <f t="shared" si="109"/>
        <v>-0.63430289965006059</v>
      </c>
      <c r="AB44" s="105">
        <f t="shared" si="109"/>
        <v>-0.56783653363191422</v>
      </c>
      <c r="AC44" s="105">
        <f t="shared" si="109"/>
        <v>-0.45449717517232169</v>
      </c>
      <c r="AD44" s="105">
        <f t="shared" si="109"/>
        <v>-0.39449175410632309</v>
      </c>
      <c r="AE44" s="105">
        <f t="shared" si="109"/>
        <v>-0.46094666052567934</v>
      </c>
      <c r="AF44" s="105">
        <f t="shared" si="109"/>
        <v>0.99103854545412173</v>
      </c>
      <c r="AG44" s="105">
        <f t="shared" si="109"/>
        <v>0.97933147900158313</v>
      </c>
      <c r="AH44" s="105">
        <f t="shared" si="109"/>
        <v>-0.4583016975801702</v>
      </c>
      <c r="AI44" s="105">
        <f t="shared" si="109"/>
        <v>-0.50475430149780887</v>
      </c>
      <c r="AJ44" s="105">
        <f t="shared" si="109"/>
        <v>0.9911007690128274</v>
      </c>
      <c r="AK44" s="105">
        <f t="shared" si="109"/>
        <v>0.98823766322593098</v>
      </c>
      <c r="AL44" s="105">
        <f t="shared" si="109"/>
        <v>0.98247290447667424</v>
      </c>
      <c r="AM44" s="105">
        <f t="shared" si="109"/>
        <v>0.77708216127089091</v>
      </c>
      <c r="AN44" s="105">
        <f t="shared" si="109"/>
        <v>-0.47194222671878999</v>
      </c>
      <c r="AO44" s="105">
        <f t="shared" si="109"/>
        <v>0.99086650171508739</v>
      </c>
      <c r="AP44" s="105">
        <f t="shared" si="109"/>
        <v>0.99044242137311356</v>
      </c>
      <c r="AQ44" s="105">
        <f t="shared" si="109"/>
        <v>0.98014458338798471</v>
      </c>
      <c r="AR44" s="105">
        <f t="shared" si="109"/>
        <v>0.81563115724055912</v>
      </c>
      <c r="AS44" s="105">
        <f t="shared" si="109"/>
        <v>-0.47382547170291578</v>
      </c>
      <c r="AT44" s="105">
        <f t="shared" si="109"/>
        <v>0.9928654343407578</v>
      </c>
      <c r="AU44" s="105">
        <f t="shared" si="109"/>
        <v>0.96045577343294219</v>
      </c>
      <c r="AV44" s="105">
        <f t="shared" si="109"/>
        <v>0.99432474437069551</v>
      </c>
      <c r="AW44" s="105">
        <f t="shared" si="109"/>
        <v>-0.78792906466432888</v>
      </c>
      <c r="AX44" s="105">
        <f t="shared" si="109"/>
        <v>-0.51517592680490631</v>
      </c>
      <c r="AY44" s="105">
        <f t="shared" si="109"/>
        <v>0.96125165537653523</v>
      </c>
      <c r="AZ44" s="105">
        <f t="shared" si="109"/>
        <v>0.7831483101833181</v>
      </c>
      <c r="BA44" s="105">
        <f t="shared" si="109"/>
        <v>0.96862961679066883</v>
      </c>
      <c r="BB44" s="105">
        <f t="shared" si="109"/>
        <v>-0.82860714705576499</v>
      </c>
      <c r="BC44" s="105">
        <f t="shared" si="109"/>
        <v>-0.51870959103949366</v>
      </c>
      <c r="BD44" s="105">
        <f t="shared" si="109"/>
        <v>0.85690208962097802</v>
      </c>
      <c r="BE44" s="105">
        <f t="shared" si="109"/>
        <v>-0.45284598210467381</v>
      </c>
      <c r="BF44" s="105">
        <f t="shared" ref="BF44:CK44" si="110">CORREL($Z4:$Z17,BF4:BF17)</f>
        <v>0.99162761306668312</v>
      </c>
      <c r="BG44" s="105">
        <f t="shared" si="110"/>
        <v>-0.80563886333018553</v>
      </c>
      <c r="BH44" s="105">
        <f t="shared" si="110"/>
        <v>-0.56407632962234222</v>
      </c>
      <c r="BI44" s="105">
        <f t="shared" si="110"/>
        <v>-0.44780708907456501</v>
      </c>
      <c r="BJ44" s="105">
        <f t="shared" si="110"/>
        <v>-0.53765867090696129</v>
      </c>
      <c r="BK44" s="105">
        <f t="shared" si="110"/>
        <v>-0.45995157325229147</v>
      </c>
      <c r="BL44" s="105">
        <f t="shared" si="110"/>
        <v>-0.6039126205890597</v>
      </c>
      <c r="BM44" s="105">
        <f t="shared" si="110"/>
        <v>0.68512791532269746</v>
      </c>
      <c r="BN44" s="105">
        <f t="shared" si="110"/>
        <v>-0.53964095967003023</v>
      </c>
      <c r="BO44" s="105">
        <f t="shared" si="110"/>
        <v>-0.83809024659502085</v>
      </c>
      <c r="BP44" s="105">
        <f t="shared" si="110"/>
        <v>0.64836963578493345</v>
      </c>
      <c r="BQ44" s="105">
        <f t="shared" si="110"/>
        <v>-0.76233750341881257</v>
      </c>
      <c r="BR44" s="105">
        <f t="shared" si="110"/>
        <v>-0.5927108515027032</v>
      </c>
      <c r="BS44" s="105">
        <f t="shared" si="110"/>
        <v>-0.76729831145357752</v>
      </c>
      <c r="BT44" s="105">
        <f t="shared" si="110"/>
        <v>-0.63872103059916452</v>
      </c>
      <c r="BU44" s="105">
        <f t="shared" si="110"/>
        <v>-0.57799648111077284</v>
      </c>
      <c r="BV44" s="105">
        <f t="shared" si="110"/>
        <v>-0.67078569136026867</v>
      </c>
      <c r="BW44" s="105">
        <f t="shared" si="110"/>
        <v>-0.7302740441964195</v>
      </c>
      <c r="BX44" s="105">
        <f t="shared" si="110"/>
        <v>-0.63790376252240921</v>
      </c>
      <c r="BY44" s="105">
        <f t="shared" si="110"/>
        <v>-0.81025803780192163</v>
      </c>
      <c r="BZ44" s="105">
        <f t="shared" si="110"/>
        <v>0.8406342737635959</v>
      </c>
      <c r="CA44" s="105">
        <f t="shared" si="110"/>
        <v>-0.74724864746058761</v>
      </c>
      <c r="CB44" s="105">
        <f t="shared" si="110"/>
        <v>-0.60364192776456138</v>
      </c>
      <c r="CC44" s="105">
        <f t="shared" si="110"/>
        <v>-0.81567744090455763</v>
      </c>
      <c r="CD44" s="105">
        <f t="shared" si="110"/>
        <v>-0.94763736710687185</v>
      </c>
      <c r="CE44" s="105">
        <f t="shared" si="110"/>
        <v>0.9658438722534235</v>
      </c>
      <c r="CF44" s="105">
        <f t="shared" si="110"/>
        <v>-0.81157978953851195</v>
      </c>
      <c r="CG44" s="105">
        <f t="shared" si="110"/>
        <v>-0.57327175093608307</v>
      </c>
      <c r="CH44" s="105">
        <f t="shared" si="110"/>
        <v>-0.94714930585770896</v>
      </c>
      <c r="CI44" s="105">
        <f t="shared" si="110"/>
        <v>0.97879039487022634</v>
      </c>
      <c r="CJ44" s="105">
        <f t="shared" si="110"/>
        <v>0.98227818828759195</v>
      </c>
      <c r="CK44" s="105">
        <f t="shared" si="110"/>
        <v>0.78128696289542421</v>
      </c>
      <c r="CL44" s="105">
        <f t="shared" ref="CL44:DQ44" si="111">CORREL($Z4:$Z17,CL4:CL17)</f>
        <v>-0.47591159657578919</v>
      </c>
      <c r="CM44" s="105">
        <f t="shared" si="111"/>
        <v>0.98414333961567968</v>
      </c>
      <c r="CN44" s="105">
        <f t="shared" si="111"/>
        <v>-0.71029663835349333</v>
      </c>
      <c r="CO44" s="105">
        <f t="shared" si="111"/>
        <v>-0.71895514065116028</v>
      </c>
      <c r="CP44" s="105">
        <f t="shared" si="111"/>
        <v>-0.70593542208146165</v>
      </c>
      <c r="CQ44" s="105">
        <f t="shared" si="111"/>
        <v>-0.67988821366190166</v>
      </c>
      <c r="CR44" s="105">
        <f t="shared" si="111"/>
        <v>-0.70994512187507341</v>
      </c>
      <c r="CS44" s="105">
        <f t="shared" si="111"/>
        <v>0.97239393297090493</v>
      </c>
      <c r="CT44" s="105">
        <f t="shared" si="111"/>
        <v>0.97925674080931835</v>
      </c>
      <c r="CU44" s="105">
        <f t="shared" si="111"/>
        <v>7.3276350729567438E-2</v>
      </c>
      <c r="CV44" s="105">
        <f t="shared" si="111"/>
        <v>-0.50788201520777476</v>
      </c>
      <c r="CW44" s="105">
        <f t="shared" si="111"/>
        <v>0.97252664869560945</v>
      </c>
      <c r="CX44" s="105">
        <f t="shared" si="111"/>
        <v>-0.53794299185170957</v>
      </c>
      <c r="CY44" s="105">
        <f t="shared" si="111"/>
        <v>-0.66397334602376212</v>
      </c>
      <c r="CZ44" s="105">
        <f t="shared" si="111"/>
        <v>-0.50544189821121799</v>
      </c>
      <c r="DA44" s="105">
        <f t="shared" si="111"/>
        <v>-0.80392497783538575</v>
      </c>
      <c r="DB44" s="105">
        <f t="shared" si="111"/>
        <v>-0.83121040362540932</v>
      </c>
      <c r="DC44" s="105">
        <f t="shared" si="111"/>
        <v>-0.60045152650907496</v>
      </c>
      <c r="DD44" s="105">
        <f t="shared" si="111"/>
        <v>-0.63703841858053378</v>
      </c>
      <c r="DE44" s="105">
        <f t="shared" si="111"/>
        <v>-0.63040927923844603</v>
      </c>
      <c r="DF44" s="105">
        <f t="shared" si="111"/>
        <v>-0.74106363161779032</v>
      </c>
      <c r="DG44" s="105">
        <f t="shared" si="111"/>
        <v>-0.73076464376455363</v>
      </c>
      <c r="DH44" s="105">
        <f t="shared" si="111"/>
        <v>-0.76225064237655082</v>
      </c>
      <c r="DI44" s="105">
        <f t="shared" si="111"/>
        <v>-0.70710790146737434</v>
      </c>
      <c r="DJ44" s="105">
        <f t="shared" si="111"/>
        <v>-0.69640294755033361</v>
      </c>
      <c r="DK44" s="105">
        <f t="shared" si="111"/>
        <v>-0.45160016992473651</v>
      </c>
      <c r="DL44" s="105">
        <f t="shared" si="111"/>
        <v>-0.64766738996341022</v>
      </c>
      <c r="DM44" s="105">
        <f t="shared" si="111"/>
        <v>-0.66375226608693905</v>
      </c>
      <c r="DN44" s="105">
        <f t="shared" si="111"/>
        <v>-0.70152284702092016</v>
      </c>
      <c r="DO44" s="105">
        <f t="shared" si="111"/>
        <v>-0.68252625730995042</v>
      </c>
      <c r="DP44" s="105">
        <f t="shared" si="111"/>
        <v>-0.68054178506325691</v>
      </c>
      <c r="DQ44" s="105">
        <f t="shared" si="111"/>
        <v>-0.65832760656170553</v>
      </c>
      <c r="DR44" s="105">
        <f t="shared" ref="DR44:EQ44" si="112">CORREL($Z4:$Z17,DR4:DR17)</f>
        <v>-0.78359627799667952</v>
      </c>
      <c r="DS44" s="105">
        <f t="shared" si="112"/>
        <v>-0.71065629108872008</v>
      </c>
      <c r="DT44" s="105">
        <f t="shared" si="112"/>
        <v>-0.7757371887293224</v>
      </c>
      <c r="DU44" s="105">
        <f t="shared" si="112"/>
        <v>-0.8062200874350467</v>
      </c>
      <c r="DV44" s="105">
        <f t="shared" si="112"/>
        <v>-0.85787975296746433</v>
      </c>
      <c r="DW44" s="105">
        <f t="shared" si="112"/>
        <v>-0.80453594364507286</v>
      </c>
      <c r="DX44" s="105">
        <f t="shared" si="112"/>
        <v>-0.67262113280625457</v>
      </c>
      <c r="DY44" s="105">
        <f t="shared" si="112"/>
        <v>-0.4110631968989068</v>
      </c>
      <c r="DZ44" s="105">
        <f t="shared" si="112"/>
        <v>-0.63992373926027168</v>
      </c>
      <c r="EA44" s="105">
        <f t="shared" si="112"/>
        <v>-0.77110467137523542</v>
      </c>
      <c r="EB44" s="105">
        <f t="shared" si="112"/>
        <v>-0.79643617555060031</v>
      </c>
      <c r="EC44" s="105">
        <f t="shared" si="112"/>
        <v>-0.84812426968643906</v>
      </c>
      <c r="ED44" s="105">
        <f t="shared" si="112"/>
        <v>-0.78807146035342113</v>
      </c>
      <c r="EE44" s="105">
        <f t="shared" si="112"/>
        <v>-0.64707204943184848</v>
      </c>
      <c r="EF44" s="105">
        <f t="shared" si="112"/>
        <v>-0.39982672840511102</v>
      </c>
      <c r="EG44" s="105">
        <f t="shared" si="112"/>
        <v>-0.63412053643376032</v>
      </c>
      <c r="EH44" s="105">
        <f t="shared" si="112"/>
        <v>-0.64027442641505372</v>
      </c>
      <c r="EI44" s="105">
        <f t="shared" si="112"/>
        <v>-0.71406206346145462</v>
      </c>
      <c r="EJ44" s="105">
        <f t="shared" si="112"/>
        <v>-0.71345920501406157</v>
      </c>
      <c r="EK44" s="105">
        <f t="shared" si="112"/>
        <v>-0.52499708017249891</v>
      </c>
      <c r="EL44" s="105">
        <f t="shared" si="112"/>
        <v>-0.56800347612664215</v>
      </c>
      <c r="EM44" s="105">
        <f t="shared" si="112"/>
        <v>-0.56876761277862931</v>
      </c>
      <c r="EN44" s="105">
        <f t="shared" si="112"/>
        <v>0.16624986501486896</v>
      </c>
      <c r="EO44" s="105">
        <f t="shared" si="112"/>
        <v>0.10838492906495317</v>
      </c>
      <c r="EP44" s="105">
        <f t="shared" si="112"/>
        <v>0.36384805238883988</v>
      </c>
      <c r="EQ44" s="116">
        <f t="shared" si="112"/>
        <v>-0.51740860778432518</v>
      </c>
      <c r="ER44" s="92"/>
    </row>
    <row r="45" spans="1:148" ht="13.5" thickBot="1" x14ac:dyDescent="0.25">
      <c r="A45" s="148" t="s">
        <v>25</v>
      </c>
      <c r="B45" s="89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5"/>
      <c r="U45" s="95"/>
      <c r="V45" s="95"/>
      <c r="W45" s="95"/>
      <c r="X45" s="95"/>
      <c r="Y45" s="95"/>
      <c r="Z45" s="95"/>
      <c r="AA45" s="103">
        <f t="shared" ref="AA45:BF45" si="113">CORREL($AA4:$AA17,AA4:AA17)</f>
        <v>1.0000000000000002</v>
      </c>
      <c r="AB45" s="105">
        <f t="shared" si="113"/>
        <v>0.99395249672632846</v>
      </c>
      <c r="AC45" s="105">
        <f t="shared" si="113"/>
        <v>0.7923528301297541</v>
      </c>
      <c r="AD45" s="105">
        <f t="shared" si="113"/>
        <v>0.7475199528523423</v>
      </c>
      <c r="AE45" s="105">
        <f t="shared" si="113"/>
        <v>0.79617720976520856</v>
      </c>
      <c r="AF45" s="105">
        <f t="shared" si="113"/>
        <v>-0.68691062020627736</v>
      </c>
      <c r="AG45" s="105">
        <f t="shared" si="113"/>
        <v>-0.512221550187408</v>
      </c>
      <c r="AH45" s="105">
        <f t="shared" si="113"/>
        <v>0.58431395602272385</v>
      </c>
      <c r="AI45" s="105">
        <f t="shared" si="113"/>
        <v>0.97867253259395404</v>
      </c>
      <c r="AJ45" s="105">
        <f t="shared" si="113"/>
        <v>-0.68672584783410096</v>
      </c>
      <c r="AK45" s="105">
        <f t="shared" si="113"/>
        <v>-0.69082905543477424</v>
      </c>
      <c r="AL45" s="105">
        <f t="shared" si="113"/>
        <v>-0.51286833703240209</v>
      </c>
      <c r="AM45" s="105">
        <f t="shared" si="113"/>
        <v>-0.87332139656030983</v>
      </c>
      <c r="AN45" s="105">
        <f t="shared" si="113"/>
        <v>0.96578114722484332</v>
      </c>
      <c r="AO45" s="105">
        <f t="shared" si="113"/>
        <v>-0.68200722957563609</v>
      </c>
      <c r="AP45" s="105">
        <f t="shared" si="113"/>
        <v>-0.67560643084035499</v>
      </c>
      <c r="AQ45" s="105">
        <f t="shared" si="113"/>
        <v>-0.5071060631104799</v>
      </c>
      <c r="AR45" s="105">
        <f t="shared" si="113"/>
        <v>-0.83943111247489766</v>
      </c>
      <c r="AS45" s="105">
        <f t="shared" si="113"/>
        <v>0.96687126270066759</v>
      </c>
      <c r="AT45" s="105">
        <f t="shared" si="113"/>
        <v>-0.66643170690313847</v>
      </c>
      <c r="AU45" s="105">
        <f t="shared" si="113"/>
        <v>-0.75173695614999514</v>
      </c>
      <c r="AV45" s="105">
        <f t="shared" si="113"/>
        <v>-0.56824122114632747</v>
      </c>
      <c r="AW45" s="105">
        <f t="shared" si="113"/>
        <v>0.78422072851272839</v>
      </c>
      <c r="AX45" s="105">
        <f t="shared" si="113"/>
        <v>0.98248924213636302</v>
      </c>
      <c r="AY45" s="105">
        <f t="shared" si="113"/>
        <v>-0.75068261322929331</v>
      </c>
      <c r="AZ45" s="105">
        <f t="shared" si="113"/>
        <v>-0.78442944984204321</v>
      </c>
      <c r="BA45" s="105">
        <f t="shared" si="113"/>
        <v>-0.65739820373798341</v>
      </c>
      <c r="BB45" s="105">
        <f t="shared" si="113"/>
        <v>0.8885472317354387</v>
      </c>
      <c r="BC45" s="105">
        <f t="shared" si="113"/>
        <v>0.98358308006389006</v>
      </c>
      <c r="BD45" s="105">
        <f t="shared" si="113"/>
        <v>-0.81718572373414</v>
      </c>
      <c r="BE45" s="105">
        <f t="shared" si="113"/>
        <v>0.57420512501556464</v>
      </c>
      <c r="BF45" s="105">
        <f t="shared" si="113"/>
        <v>-0.68004946710413217</v>
      </c>
      <c r="BG45" s="105">
        <f t="shared" ref="BG45:CL45" si="114">CORREL($AA4:$AA17,BG4:BG17)</f>
        <v>0.95474415911237842</v>
      </c>
      <c r="BH45" s="105">
        <f t="shared" si="114"/>
        <v>0.9930591635475059</v>
      </c>
      <c r="BI45" s="105">
        <f t="shared" si="114"/>
        <v>0.57364645388470659</v>
      </c>
      <c r="BJ45" s="105">
        <f t="shared" si="114"/>
        <v>0.98863118556166008</v>
      </c>
      <c r="BK45" s="105">
        <f t="shared" si="114"/>
        <v>0.96046143329885292</v>
      </c>
      <c r="BL45" s="105">
        <f t="shared" si="114"/>
        <v>0.99761217660386792</v>
      </c>
      <c r="BM45" s="105">
        <f t="shared" si="114"/>
        <v>-0.70889735605959237</v>
      </c>
      <c r="BN45" s="105">
        <f t="shared" si="114"/>
        <v>0.98921506280859506</v>
      </c>
      <c r="BO45" s="105">
        <f t="shared" si="114"/>
        <v>0.93455624292175521</v>
      </c>
      <c r="BP45" s="105">
        <f t="shared" si="114"/>
        <v>-0.7082194675187572</v>
      </c>
      <c r="BQ45" s="105">
        <f t="shared" si="114"/>
        <v>0.97608551559579182</v>
      </c>
      <c r="BR45" s="105">
        <f t="shared" si="114"/>
        <v>0.99592321999789435</v>
      </c>
      <c r="BS45" s="105">
        <f t="shared" si="114"/>
        <v>0.92332024566659276</v>
      </c>
      <c r="BT45" s="105">
        <f t="shared" si="114"/>
        <v>0.99936593248053318</v>
      </c>
      <c r="BU45" s="105">
        <f t="shared" si="114"/>
        <v>0.9920516647458324</v>
      </c>
      <c r="BV45" s="105">
        <f t="shared" si="114"/>
        <v>0.99672643518347515</v>
      </c>
      <c r="BW45" s="105">
        <f t="shared" si="114"/>
        <v>0.89648945594766627</v>
      </c>
      <c r="BX45" s="105">
        <f t="shared" si="114"/>
        <v>0.99935860963317991</v>
      </c>
      <c r="BY45" s="105">
        <f t="shared" si="114"/>
        <v>0.88591456916262978</v>
      </c>
      <c r="BZ45" s="105">
        <f t="shared" si="114"/>
        <v>-0.89211522017636169</v>
      </c>
      <c r="CA45" s="105">
        <f t="shared" si="114"/>
        <v>0.9673593375105497</v>
      </c>
      <c r="CB45" s="105">
        <f t="shared" si="114"/>
        <v>0.99769363070867945</v>
      </c>
      <c r="CC45" s="105">
        <f t="shared" si="114"/>
        <v>0.88388171434542295</v>
      </c>
      <c r="CD45" s="105">
        <f t="shared" si="114"/>
        <v>0.80746975559807188</v>
      </c>
      <c r="CE45" s="105">
        <f t="shared" si="114"/>
        <v>-0.72921636294817849</v>
      </c>
      <c r="CF45" s="105">
        <f t="shared" si="114"/>
        <v>0.95323783204894885</v>
      </c>
      <c r="CG45" s="105">
        <f t="shared" si="114"/>
        <v>0.99302717671490448</v>
      </c>
      <c r="CH45" s="105">
        <f t="shared" si="114"/>
        <v>0.81886040201533727</v>
      </c>
      <c r="CI45" s="105">
        <f t="shared" si="114"/>
        <v>-0.76510892909679507</v>
      </c>
      <c r="CJ45" s="105">
        <f t="shared" si="114"/>
        <v>-0.52114593453832225</v>
      </c>
      <c r="CK45" s="105">
        <f t="shared" si="114"/>
        <v>-0.92035363945157478</v>
      </c>
      <c r="CL45" s="105">
        <f t="shared" si="114"/>
        <v>0.96754185698249928</v>
      </c>
      <c r="CM45" s="105">
        <f t="shared" ref="CM45:DR45" si="115">CORREL($AA4:$AA17,CM4:CM17)</f>
        <v>-0.74738861556808223</v>
      </c>
      <c r="CN45" s="105">
        <f t="shared" si="115"/>
        <v>0.98813974900058477</v>
      </c>
      <c r="CO45" s="105">
        <f t="shared" si="115"/>
        <v>0.9875239177207461</v>
      </c>
      <c r="CP45" s="105">
        <f t="shared" si="115"/>
        <v>0.98806795560111116</v>
      </c>
      <c r="CQ45" s="105">
        <f t="shared" si="115"/>
        <v>0.99018497631113722</v>
      </c>
      <c r="CR45" s="105">
        <f t="shared" si="115"/>
        <v>0.98841818248589641</v>
      </c>
      <c r="CS45" s="105">
        <f t="shared" si="115"/>
        <v>-0.77278101462529669</v>
      </c>
      <c r="CT45" s="105">
        <f t="shared" si="115"/>
        <v>-0.52138018064285041</v>
      </c>
      <c r="CU45" s="105">
        <f t="shared" si="115"/>
        <v>0.16340653129783883</v>
      </c>
      <c r="CV45" s="105">
        <f t="shared" si="115"/>
        <v>0.97961931559889026</v>
      </c>
      <c r="CW45" s="105">
        <f t="shared" si="115"/>
        <v>-0.77272793909980486</v>
      </c>
      <c r="CX45" s="105">
        <f t="shared" si="115"/>
        <v>0.98890681501153777</v>
      </c>
      <c r="CY45" s="105">
        <f t="shared" si="115"/>
        <v>0.99487404154655101</v>
      </c>
      <c r="CZ45" s="105">
        <f t="shared" si="115"/>
        <v>0.9795910062637958</v>
      </c>
      <c r="DA45" s="105">
        <f t="shared" si="115"/>
        <v>0.92813959156209602</v>
      </c>
      <c r="DB45" s="105">
        <f t="shared" si="115"/>
        <v>0.9079583535568464</v>
      </c>
      <c r="DC45" s="105">
        <f t="shared" si="115"/>
        <v>0.18351567534952773</v>
      </c>
      <c r="DD45" s="105">
        <f t="shared" si="115"/>
        <v>0.98719841596553948</v>
      </c>
      <c r="DE45" s="105">
        <f t="shared" si="115"/>
        <v>0.9865571219171092</v>
      </c>
      <c r="DF45" s="105">
        <f t="shared" si="115"/>
        <v>0.97019018137354796</v>
      </c>
      <c r="DG45" s="105">
        <f t="shared" si="115"/>
        <v>0.98644055464060953</v>
      </c>
      <c r="DH45" s="105">
        <f t="shared" si="115"/>
        <v>0.96215325197576917</v>
      </c>
      <c r="DI45" s="105">
        <f t="shared" si="115"/>
        <v>0.90602970835041929</v>
      </c>
      <c r="DJ45" s="105">
        <f t="shared" si="115"/>
        <v>0.42778472340093182</v>
      </c>
      <c r="DK45" s="105">
        <f t="shared" si="115"/>
        <v>0.39257852542689975</v>
      </c>
      <c r="DL45" s="105">
        <f t="shared" si="115"/>
        <v>0.66206918935516956</v>
      </c>
      <c r="DM45" s="105">
        <f t="shared" si="115"/>
        <v>0.82469564652662997</v>
      </c>
      <c r="DN45" s="105">
        <f t="shared" si="115"/>
        <v>0.98785060438088257</v>
      </c>
      <c r="DO45" s="105">
        <f t="shared" si="115"/>
        <v>0.99512061610966274</v>
      </c>
      <c r="DP45" s="105">
        <f t="shared" si="115"/>
        <v>0.98294608153631602</v>
      </c>
      <c r="DQ45" s="105">
        <f t="shared" si="115"/>
        <v>0.98408301965854583</v>
      </c>
      <c r="DR45" s="105">
        <f t="shared" si="115"/>
        <v>0.96547780048135345</v>
      </c>
      <c r="DS45" s="105">
        <f t="shared" ref="DS45:EQ45" si="116">CORREL($AA4:$AA17,DS4:DS17)</f>
        <v>0.83204201019967927</v>
      </c>
      <c r="DT45" s="105">
        <f t="shared" si="116"/>
        <v>0.93688843333847849</v>
      </c>
      <c r="DU45" s="105">
        <f t="shared" si="116"/>
        <v>0.94234163000393711</v>
      </c>
      <c r="DV45" s="105">
        <f t="shared" si="116"/>
        <v>0.89746832537871823</v>
      </c>
      <c r="DW45" s="105">
        <f t="shared" si="116"/>
        <v>0.86121622538021536</v>
      </c>
      <c r="DX45" s="105">
        <f t="shared" si="116"/>
        <v>0.34613320152753085</v>
      </c>
      <c r="DY45" s="105">
        <f t="shared" si="116"/>
        <v>0.30199329736033348</v>
      </c>
      <c r="DZ45" s="105">
        <f t="shared" si="116"/>
        <v>0.52629254905987544</v>
      </c>
      <c r="EA45" s="105">
        <f t="shared" si="116"/>
        <v>0.94046199371010764</v>
      </c>
      <c r="EB45" s="105">
        <f t="shared" si="116"/>
        <v>0.9480572905723551</v>
      </c>
      <c r="EC45" s="105">
        <f t="shared" si="116"/>
        <v>0.88660671617937858</v>
      </c>
      <c r="ED45" s="105">
        <f t="shared" si="116"/>
        <v>0.82712711280590367</v>
      </c>
      <c r="EE45" s="105">
        <f t="shared" si="116"/>
        <v>0.30081987747836708</v>
      </c>
      <c r="EF45" s="105">
        <f t="shared" si="116"/>
        <v>0.26888457514085634</v>
      </c>
      <c r="EG45" s="105">
        <f t="shared" si="116"/>
        <v>0.49135502496797578</v>
      </c>
      <c r="EH45" s="105">
        <f t="shared" si="116"/>
        <v>0.99520896740465781</v>
      </c>
      <c r="EI45" s="105">
        <f t="shared" si="116"/>
        <v>0.96143877259662203</v>
      </c>
      <c r="EJ45" s="105">
        <f t="shared" si="116"/>
        <v>0.95737294259388173</v>
      </c>
      <c r="EK45" s="105">
        <f t="shared" si="116"/>
        <v>0.98286089211104333</v>
      </c>
      <c r="EL45" s="105">
        <f t="shared" si="116"/>
        <v>0.99216238014378866</v>
      </c>
      <c r="EM45" s="105">
        <f t="shared" si="116"/>
        <v>0.99195281508400901</v>
      </c>
      <c r="EN45" s="105">
        <f t="shared" si="116"/>
        <v>-0.427331829559504</v>
      </c>
      <c r="EO45" s="105">
        <f t="shared" si="116"/>
        <v>-0.65231702550717308</v>
      </c>
      <c r="EP45" s="105">
        <f t="shared" si="116"/>
        <v>-0.80541034207434969</v>
      </c>
      <c r="EQ45" s="116">
        <f t="shared" si="116"/>
        <v>0.98039671872613776</v>
      </c>
      <c r="ER45" s="92"/>
    </row>
    <row r="46" spans="1:148" ht="13.5" thickBot="1" x14ac:dyDescent="0.25">
      <c r="A46" s="148" t="s">
        <v>26</v>
      </c>
      <c r="B46" s="89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5"/>
      <c r="U46" s="95"/>
      <c r="V46" s="95"/>
      <c r="W46" s="95"/>
      <c r="X46" s="95"/>
      <c r="Y46" s="95"/>
      <c r="Z46" s="95"/>
      <c r="AA46" s="95"/>
      <c r="AB46" s="103">
        <f t="shared" ref="AB46:BG46" si="117">CORREL($AB4:$AB17,AB4:AB17)</f>
        <v>0.99999999999999989</v>
      </c>
      <c r="AC46" s="105">
        <f t="shared" si="117"/>
        <v>0.78989886268868903</v>
      </c>
      <c r="AD46" s="105">
        <f t="shared" si="117"/>
        <v>0.75322292087227172</v>
      </c>
      <c r="AE46" s="105">
        <f t="shared" si="117"/>
        <v>0.79268458351168958</v>
      </c>
      <c r="AF46" s="106">
        <f t="shared" si="117"/>
        <v>-0.62496549909002186</v>
      </c>
      <c r="AG46" s="105">
        <f t="shared" si="117"/>
        <v>-0.44242829018980762</v>
      </c>
      <c r="AH46" s="105">
        <f t="shared" si="117"/>
        <v>0.55236317131061718</v>
      </c>
      <c r="AI46" s="105">
        <f t="shared" si="117"/>
        <v>0.99356533977761285</v>
      </c>
      <c r="AJ46" s="105">
        <f t="shared" si="117"/>
        <v>-0.62478063251594462</v>
      </c>
      <c r="AK46" s="105">
        <f t="shared" si="117"/>
        <v>-0.63226366201047468</v>
      </c>
      <c r="AL46" s="105">
        <f t="shared" si="117"/>
        <v>-0.44436182645689626</v>
      </c>
      <c r="AM46" s="105">
        <f t="shared" si="117"/>
        <v>-0.85541099509526231</v>
      </c>
      <c r="AN46" s="105">
        <f t="shared" si="117"/>
        <v>0.98712547038914944</v>
      </c>
      <c r="AO46" s="105">
        <f t="shared" si="117"/>
        <v>-0.62220617740920503</v>
      </c>
      <c r="AP46" s="105">
        <f t="shared" si="117"/>
        <v>-0.61655439030400983</v>
      </c>
      <c r="AQ46" s="105">
        <f t="shared" si="117"/>
        <v>-0.43869238774966052</v>
      </c>
      <c r="AR46" s="105">
        <f t="shared" si="117"/>
        <v>-0.81545342376954999</v>
      </c>
      <c r="AS46" s="105">
        <f t="shared" si="117"/>
        <v>0.98789618558631564</v>
      </c>
      <c r="AT46" s="105">
        <f t="shared" si="117"/>
        <v>-0.60593634916381944</v>
      </c>
      <c r="AU46" s="105">
        <f t="shared" si="117"/>
        <v>-0.69956552929103377</v>
      </c>
      <c r="AV46" s="105">
        <f t="shared" si="117"/>
        <v>-0.50238908350257716</v>
      </c>
      <c r="AW46" s="105">
        <f t="shared" si="117"/>
        <v>0.72813584206144455</v>
      </c>
      <c r="AX46" s="105">
        <f t="shared" si="117"/>
        <v>0.99560172176727879</v>
      </c>
      <c r="AY46" s="105">
        <f t="shared" si="117"/>
        <v>-0.69831043009116989</v>
      </c>
      <c r="AZ46" s="105">
        <f t="shared" si="117"/>
        <v>-0.76534559616185183</v>
      </c>
      <c r="BA46" s="105">
        <f t="shared" si="117"/>
        <v>-0.60435751526918702</v>
      </c>
      <c r="BB46" s="105">
        <f t="shared" si="117"/>
        <v>0.83677738209266295</v>
      </c>
      <c r="BC46" s="105">
        <f t="shared" si="117"/>
        <v>0.99634528759550323</v>
      </c>
      <c r="BD46" s="105">
        <f t="shared" si="117"/>
        <v>-0.78517089338837809</v>
      </c>
      <c r="BE46" s="105">
        <f t="shared" si="117"/>
        <v>0.54215302752960171</v>
      </c>
      <c r="BF46" s="105">
        <f t="shared" si="117"/>
        <v>-0.61898196267710015</v>
      </c>
      <c r="BG46" s="105">
        <f t="shared" si="117"/>
        <v>0.91842146083370602</v>
      </c>
      <c r="BH46" s="105">
        <f t="shared" ref="BH46:CM46" si="118">CORREL($AB4:$AB17,BH4:BH17)</f>
        <v>0.99619010052375634</v>
      </c>
      <c r="BI46" s="105">
        <f t="shared" si="118"/>
        <v>0.54240365879294927</v>
      </c>
      <c r="BJ46" s="105">
        <f t="shared" si="118"/>
        <v>0.99754484493075735</v>
      </c>
      <c r="BK46" s="105">
        <f t="shared" si="118"/>
        <v>0.98400970938159982</v>
      </c>
      <c r="BL46" s="105">
        <f t="shared" si="118"/>
        <v>0.99372666070265736</v>
      </c>
      <c r="BM46" s="105">
        <f t="shared" si="118"/>
        <v>-0.68626713651322502</v>
      </c>
      <c r="BN46" s="105">
        <f t="shared" si="118"/>
        <v>0.99778427190841357</v>
      </c>
      <c r="BO46" s="105">
        <f t="shared" si="118"/>
        <v>0.89817284417044285</v>
      </c>
      <c r="BP46" s="105">
        <f t="shared" si="118"/>
        <v>-0.68046564254287778</v>
      </c>
      <c r="BQ46" s="105">
        <f t="shared" si="118"/>
        <v>0.94810875797627614</v>
      </c>
      <c r="BR46" s="105">
        <f t="shared" si="118"/>
        <v>0.99341019026015542</v>
      </c>
      <c r="BS46" s="105">
        <f t="shared" si="118"/>
        <v>0.89709979159172537</v>
      </c>
      <c r="BT46" s="105">
        <f t="shared" si="118"/>
        <v>0.99211038671585416</v>
      </c>
      <c r="BU46" s="105">
        <f t="shared" si="118"/>
        <v>0.99678991782429649</v>
      </c>
      <c r="BV46" s="105">
        <f t="shared" si="118"/>
        <v>0.98226439621213313</v>
      </c>
      <c r="BW46" s="105">
        <f t="shared" si="118"/>
        <v>0.85926361010146812</v>
      </c>
      <c r="BX46" s="105">
        <f t="shared" si="118"/>
        <v>0.99233371830530825</v>
      </c>
      <c r="BY46" s="105">
        <f t="shared" si="118"/>
        <v>0.83192496872346655</v>
      </c>
      <c r="BZ46" s="105">
        <f t="shared" si="118"/>
        <v>-0.83912291179502452</v>
      </c>
      <c r="CA46" s="105">
        <f t="shared" si="118"/>
        <v>0.93462757570751365</v>
      </c>
      <c r="CB46" s="105">
        <f t="shared" si="118"/>
        <v>0.99621972125946723</v>
      </c>
      <c r="CC46" s="105">
        <f t="shared" si="118"/>
        <v>0.82991238996653249</v>
      </c>
      <c r="CD46" s="105">
        <f t="shared" si="118"/>
        <v>0.74687715591939674</v>
      </c>
      <c r="CE46" s="105">
        <f t="shared" si="118"/>
        <v>-0.67250025281366554</v>
      </c>
      <c r="CF46" s="105">
        <f t="shared" si="118"/>
        <v>0.91598866545386937</v>
      </c>
      <c r="CG46" s="105">
        <f t="shared" si="118"/>
        <v>0.99393331713494026</v>
      </c>
      <c r="CH46" s="105">
        <f t="shared" si="118"/>
        <v>0.75912777317118296</v>
      </c>
      <c r="CI46" s="105">
        <f t="shared" si="118"/>
        <v>-0.70474562302057775</v>
      </c>
      <c r="CJ46" s="105">
        <f t="shared" si="118"/>
        <v>-0.45193490441326684</v>
      </c>
      <c r="CK46" s="105">
        <f t="shared" si="118"/>
        <v>-0.89847164758044074</v>
      </c>
      <c r="CL46" s="105">
        <f t="shared" si="118"/>
        <v>0.98844213425606775</v>
      </c>
      <c r="CM46" s="105">
        <f t="shared" si="118"/>
        <v>-0.68468993156932834</v>
      </c>
      <c r="CN46" s="105">
        <f t="shared" ref="CN46:DS46" si="119">CORREL($AB4:$AB17,CN4:CN17)</f>
        <v>0.96561366030805207</v>
      </c>
      <c r="CO46" s="105">
        <f t="shared" si="119"/>
        <v>0.96471641755210469</v>
      </c>
      <c r="CP46" s="105">
        <f t="shared" si="119"/>
        <v>0.96567922450847687</v>
      </c>
      <c r="CQ46" s="105">
        <f t="shared" si="119"/>
        <v>0.9725165613559259</v>
      </c>
      <c r="CR46" s="105">
        <f t="shared" si="119"/>
        <v>0.96599695795817908</v>
      </c>
      <c r="CS46" s="105">
        <f t="shared" si="119"/>
        <v>-0.70933871250427594</v>
      </c>
      <c r="CT46" s="105">
        <f t="shared" si="119"/>
        <v>-0.4504439494549306</v>
      </c>
      <c r="CU46" s="105">
        <f t="shared" si="119"/>
        <v>0.16976069294400881</v>
      </c>
      <c r="CV46" s="105">
        <f t="shared" si="119"/>
        <v>0.99437529939847735</v>
      </c>
      <c r="CW46" s="105">
        <f t="shared" si="119"/>
        <v>-0.70933237863323384</v>
      </c>
      <c r="CX46" s="105">
        <f t="shared" si="119"/>
        <v>0.99781210201244208</v>
      </c>
      <c r="CY46" s="105">
        <f t="shared" si="119"/>
        <v>0.98026180957580478</v>
      </c>
      <c r="CZ46" s="105">
        <f t="shared" si="119"/>
        <v>0.99450394476868631</v>
      </c>
      <c r="DA46" s="105">
        <f t="shared" si="119"/>
        <v>0.88290898330519518</v>
      </c>
      <c r="DB46" s="105">
        <f t="shared" si="119"/>
        <v>0.86867337163603053</v>
      </c>
      <c r="DC46" s="105">
        <f t="shared" si="119"/>
        <v>8.5798350195865319E-2</v>
      </c>
      <c r="DD46" s="105">
        <f t="shared" si="119"/>
        <v>0.97340882738735224</v>
      </c>
      <c r="DE46" s="105">
        <f t="shared" si="119"/>
        <v>0.97395464444862334</v>
      </c>
      <c r="DF46" s="105">
        <f t="shared" si="119"/>
        <v>0.93864396801510508</v>
      </c>
      <c r="DG46" s="105">
        <f t="shared" si="119"/>
        <v>0.96446690133002311</v>
      </c>
      <c r="DH46" s="105">
        <f t="shared" si="119"/>
        <v>0.93552367227902689</v>
      </c>
      <c r="DI46" s="105">
        <f t="shared" si="119"/>
        <v>0.87764117446464374</v>
      </c>
      <c r="DJ46" s="105">
        <f t="shared" si="119"/>
        <v>0.37652271388937236</v>
      </c>
      <c r="DK46" s="105">
        <f t="shared" si="119"/>
        <v>0.34210252948347841</v>
      </c>
      <c r="DL46" s="105">
        <f t="shared" si="119"/>
        <v>0.61718852998371787</v>
      </c>
      <c r="DM46" s="105">
        <f t="shared" si="119"/>
        <v>0.80845730531967441</v>
      </c>
      <c r="DN46" s="105">
        <f t="shared" si="119"/>
        <v>0.96563843949078043</v>
      </c>
      <c r="DO46" s="105">
        <f t="shared" si="119"/>
        <v>0.97898071341132964</v>
      </c>
      <c r="DP46" s="105">
        <f t="shared" si="119"/>
        <v>0.96472147314737922</v>
      </c>
      <c r="DQ46" s="105">
        <f t="shared" si="119"/>
        <v>0.97015782577070642</v>
      </c>
      <c r="DR46" s="105">
        <f t="shared" si="119"/>
        <v>0.93176634313367201</v>
      </c>
      <c r="DS46" s="105">
        <f t="shared" si="119"/>
        <v>0.80366342783309574</v>
      </c>
      <c r="DT46" s="105">
        <f t="shared" ref="DT46:EQ46" si="120">CORREL($AB4:$AB17,DT4:DT17)</f>
        <v>0.89422532720430614</v>
      </c>
      <c r="DU46" s="105">
        <f t="shared" si="120"/>
        <v>0.90141724556102343</v>
      </c>
      <c r="DV46" s="105">
        <f t="shared" si="120"/>
        <v>0.84987530951950985</v>
      </c>
      <c r="DW46" s="105">
        <f t="shared" si="120"/>
        <v>0.81364231204604875</v>
      </c>
      <c r="DX46" s="105">
        <f t="shared" si="120"/>
        <v>0.29272686819210625</v>
      </c>
      <c r="DY46" s="105">
        <f t="shared" si="120"/>
        <v>0.24854386709547432</v>
      </c>
      <c r="DZ46" s="105">
        <f t="shared" si="120"/>
        <v>0.46771708274803209</v>
      </c>
      <c r="EA46" s="105">
        <f t="shared" si="120"/>
        <v>0.89879361524123103</v>
      </c>
      <c r="EB46" s="105">
        <f t="shared" si="120"/>
        <v>0.90894455874836766</v>
      </c>
      <c r="EC46" s="105">
        <f t="shared" si="120"/>
        <v>0.83625087622784311</v>
      </c>
      <c r="ED46" s="105">
        <f t="shared" si="120"/>
        <v>0.7734544536536595</v>
      </c>
      <c r="EE46" s="105">
        <f t="shared" si="120"/>
        <v>0.24521099764943027</v>
      </c>
      <c r="EF46" s="105">
        <f t="shared" si="120"/>
        <v>0.21297681068191932</v>
      </c>
      <c r="EG46" s="105">
        <f t="shared" si="120"/>
        <v>0.42909760539820802</v>
      </c>
      <c r="EH46" s="105">
        <f t="shared" si="120"/>
        <v>0.98368835125928733</v>
      </c>
      <c r="EI46" s="105">
        <f t="shared" si="120"/>
        <v>0.92898577251025494</v>
      </c>
      <c r="EJ46" s="105">
        <f t="shared" si="120"/>
        <v>0.92379130631512629</v>
      </c>
      <c r="EK46" s="105">
        <f t="shared" si="120"/>
        <v>0.99364025072489182</v>
      </c>
      <c r="EL46" s="105">
        <f t="shared" si="120"/>
        <v>0.99352640105011303</v>
      </c>
      <c r="EM46" s="105">
        <f t="shared" si="120"/>
        <v>0.99301440585791989</v>
      </c>
      <c r="EN46" s="105">
        <f t="shared" si="120"/>
        <v>-0.43771362150419524</v>
      </c>
      <c r="EO46" s="105">
        <f t="shared" si="120"/>
        <v>-0.69970424661736685</v>
      </c>
      <c r="EP46" s="105">
        <f t="shared" si="120"/>
        <v>-0.82813170201412245</v>
      </c>
      <c r="EQ46" s="116">
        <f t="shared" si="120"/>
        <v>0.99389296681907147</v>
      </c>
      <c r="ER46" s="92"/>
    </row>
    <row r="47" spans="1:148" ht="13.5" thickBot="1" x14ac:dyDescent="0.25">
      <c r="A47" s="148" t="s">
        <v>27</v>
      </c>
      <c r="B47" s="89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5"/>
      <c r="U47" s="95"/>
      <c r="V47" s="95"/>
      <c r="W47" s="95"/>
      <c r="X47" s="95"/>
      <c r="Y47" s="95"/>
      <c r="Z47" s="95"/>
      <c r="AA47" s="95"/>
      <c r="AB47" s="95"/>
      <c r="AC47" s="103">
        <f t="shared" ref="AC47:BH47" si="121">CORREL($AC4:$AC17,AC4:AC17)</f>
        <v>1</v>
      </c>
      <c r="AD47" s="105">
        <f t="shared" si="121"/>
        <v>0.98605976628022762</v>
      </c>
      <c r="AE47" s="105">
        <f t="shared" si="121"/>
        <v>0.99987975724301137</v>
      </c>
      <c r="AF47" s="106">
        <f t="shared" si="121"/>
        <v>-0.49035368428164716</v>
      </c>
      <c r="AG47" s="105">
        <f t="shared" si="121"/>
        <v>-0.33793730849882936</v>
      </c>
      <c r="AH47" s="105">
        <f t="shared" si="121"/>
        <v>0.22815770566907115</v>
      </c>
      <c r="AI47" s="105">
        <f t="shared" si="121"/>
        <v>0.75709959237211066</v>
      </c>
      <c r="AJ47" s="105">
        <f t="shared" si="121"/>
        <v>-0.4903890895730455</v>
      </c>
      <c r="AK47" s="105">
        <f t="shared" si="121"/>
        <v>-0.50590547129652064</v>
      </c>
      <c r="AL47" s="105">
        <f t="shared" si="121"/>
        <v>-0.34454548548495045</v>
      </c>
      <c r="AM47" s="105">
        <f t="shared" si="121"/>
        <v>-0.73893162521702627</v>
      </c>
      <c r="AN47" s="105">
        <f t="shared" si="121"/>
        <v>0.73904720040318961</v>
      </c>
      <c r="AO47" s="105">
        <f t="shared" si="121"/>
        <v>-0.49807986233065843</v>
      </c>
      <c r="AP47" s="105">
        <f t="shared" si="121"/>
        <v>-0.49182516088013989</v>
      </c>
      <c r="AQ47" s="105">
        <f t="shared" si="121"/>
        <v>-0.33873032656022389</v>
      </c>
      <c r="AR47" s="105">
        <f t="shared" si="121"/>
        <v>-0.71355048825112677</v>
      </c>
      <c r="AS47" s="105">
        <f t="shared" si="121"/>
        <v>0.74324790925245099</v>
      </c>
      <c r="AT47" s="105">
        <f t="shared" si="121"/>
        <v>-0.48551897774308184</v>
      </c>
      <c r="AU47" s="105">
        <f t="shared" si="121"/>
        <v>-0.58796074525885322</v>
      </c>
      <c r="AV47" s="105">
        <f t="shared" si="121"/>
        <v>-0.40145587842067221</v>
      </c>
      <c r="AW47" s="105">
        <f t="shared" si="121"/>
        <v>0.47107975028364457</v>
      </c>
      <c r="AX47" s="105">
        <f t="shared" si="121"/>
        <v>0.76992003010281218</v>
      </c>
      <c r="AY47" s="105">
        <f t="shared" si="121"/>
        <v>-0.58655376894594169</v>
      </c>
      <c r="AZ47" s="105">
        <f t="shared" si="121"/>
        <v>-0.67595154940849334</v>
      </c>
      <c r="BA47" s="105">
        <f t="shared" si="121"/>
        <v>-0.49071714487502566</v>
      </c>
      <c r="BB47" s="105">
        <f t="shared" si="121"/>
        <v>0.63675553576065524</v>
      </c>
      <c r="BC47" s="105">
        <f t="shared" si="121"/>
        <v>0.77241860285108066</v>
      </c>
      <c r="BD47" s="105">
        <f t="shared" si="121"/>
        <v>-0.68794028765328341</v>
      </c>
      <c r="BE47" s="105">
        <f t="shared" si="121"/>
        <v>0.22460576989552325</v>
      </c>
      <c r="BF47" s="105">
        <f t="shared" si="121"/>
        <v>-0.49053754410407757</v>
      </c>
      <c r="BG47" s="105">
        <f t="shared" si="121"/>
        <v>0.72669110271975201</v>
      </c>
      <c r="BH47" s="105">
        <f t="shared" si="121"/>
        <v>0.78031454517855314</v>
      </c>
      <c r="BI47" s="105">
        <f t="shared" ref="BI47:CN47" si="122">CORREL($AC4:$AC17,BI4:BI17)</f>
        <v>0.2230609991197304</v>
      </c>
      <c r="BJ47" s="105">
        <f t="shared" si="122"/>
        <v>0.78028377620536893</v>
      </c>
      <c r="BK47" s="105">
        <f t="shared" si="122"/>
        <v>0.73438444319613538</v>
      </c>
      <c r="BL47" s="105">
        <f t="shared" si="122"/>
        <v>0.7941318057171699</v>
      </c>
      <c r="BM47" s="105">
        <f t="shared" si="122"/>
        <v>-0.63367652038264555</v>
      </c>
      <c r="BN47" s="105">
        <f t="shared" si="122"/>
        <v>0.78177854897580701</v>
      </c>
      <c r="BO47" s="105">
        <f t="shared" si="122"/>
        <v>0.70805033922958904</v>
      </c>
      <c r="BP47" s="105">
        <f t="shared" si="122"/>
        <v>-0.61795439412390174</v>
      </c>
      <c r="BQ47" s="105">
        <f t="shared" si="122"/>
        <v>0.76290565887110418</v>
      </c>
      <c r="BR47" s="105">
        <f t="shared" si="122"/>
        <v>0.78486124232832821</v>
      </c>
      <c r="BS47" s="105">
        <f t="shared" si="122"/>
        <v>0.72946244504624669</v>
      </c>
      <c r="BT47" s="105">
        <f t="shared" si="122"/>
        <v>0.77884274081909866</v>
      </c>
      <c r="BU47" s="105">
        <f t="shared" si="122"/>
        <v>0.76101552279421536</v>
      </c>
      <c r="BV47" s="105">
        <f t="shared" si="122"/>
        <v>0.78161805140282814</v>
      </c>
      <c r="BW47" s="105">
        <f t="shared" si="122"/>
        <v>0.61603532726763943</v>
      </c>
      <c r="BX47" s="105">
        <f t="shared" si="122"/>
        <v>0.77908142866060281</v>
      </c>
      <c r="BY47" s="105">
        <f t="shared" si="122"/>
        <v>0.69251863653429169</v>
      </c>
      <c r="BZ47" s="105">
        <f t="shared" si="122"/>
        <v>-0.69336097739375491</v>
      </c>
      <c r="CA47" s="105">
        <f t="shared" si="122"/>
        <v>0.76177448210839893</v>
      </c>
      <c r="CB47" s="105">
        <f t="shared" si="122"/>
        <v>0.76732453344647267</v>
      </c>
      <c r="CC47" s="105">
        <f t="shared" si="122"/>
        <v>0.69878869484315564</v>
      </c>
      <c r="CD47" s="105">
        <f t="shared" si="122"/>
        <v>0.59737059629104561</v>
      </c>
      <c r="CE47" s="105">
        <f t="shared" si="122"/>
        <v>-0.52278056112832039</v>
      </c>
      <c r="CF47" s="105">
        <f t="shared" si="122"/>
        <v>0.73619780515883104</v>
      </c>
      <c r="CG47" s="105">
        <f t="shared" si="122"/>
        <v>0.77179417463022448</v>
      </c>
      <c r="CH47" s="105">
        <f t="shared" si="122"/>
        <v>0.61564366518836999</v>
      </c>
      <c r="CI47" s="105">
        <f t="shared" si="122"/>
        <v>-0.57796180743752923</v>
      </c>
      <c r="CJ47" s="105">
        <f t="shared" si="122"/>
        <v>-0.35137040875660991</v>
      </c>
      <c r="CK47" s="105">
        <f t="shared" si="122"/>
        <v>-0.80038022708344803</v>
      </c>
      <c r="CL47" s="105">
        <f t="shared" si="122"/>
        <v>0.74267578823525693</v>
      </c>
      <c r="CM47" s="105">
        <f t="shared" si="122"/>
        <v>-0.562668298565282</v>
      </c>
      <c r="CN47" s="105">
        <f t="shared" si="122"/>
        <v>0.77554524531665481</v>
      </c>
      <c r="CO47" s="105">
        <f t="shared" ref="CO47:DT47" si="123">CORREL($AC4:$AC17,CO4:CO17)</f>
        <v>0.77039598098809148</v>
      </c>
      <c r="CP47" s="105">
        <f t="shared" si="123"/>
        <v>0.77707800400148808</v>
      </c>
      <c r="CQ47" s="105">
        <f t="shared" si="123"/>
        <v>0.75764807646703636</v>
      </c>
      <c r="CR47" s="105">
        <f t="shared" si="123"/>
        <v>0.77696786678047391</v>
      </c>
      <c r="CS47" s="105">
        <f t="shared" si="123"/>
        <v>-0.57254827469961556</v>
      </c>
      <c r="CT47" s="105">
        <f t="shared" si="123"/>
        <v>-0.34553188768831833</v>
      </c>
      <c r="CU47" s="105">
        <f t="shared" si="123"/>
        <v>-0.2033196056480629</v>
      </c>
      <c r="CV47" s="105">
        <f t="shared" si="123"/>
        <v>0.75628665505700166</v>
      </c>
      <c r="CW47" s="105">
        <f t="shared" si="123"/>
        <v>-0.57276118440361579</v>
      </c>
      <c r="CX47" s="105">
        <f t="shared" si="123"/>
        <v>0.78487387235140027</v>
      </c>
      <c r="CY47" s="105">
        <f t="shared" si="123"/>
        <v>0.76640420229418682</v>
      </c>
      <c r="CZ47" s="105">
        <f t="shared" si="123"/>
        <v>0.76792715712385995</v>
      </c>
      <c r="DA47" s="105">
        <f t="shared" si="123"/>
        <v>0.71803286087467744</v>
      </c>
      <c r="DB47" s="105">
        <f t="shared" si="123"/>
        <v>0.78622984103602922</v>
      </c>
      <c r="DC47" s="105">
        <f t="shared" si="123"/>
        <v>5.9145926359288566E-2</v>
      </c>
      <c r="DD47" s="105">
        <f t="shared" si="123"/>
        <v>0.75047129038162819</v>
      </c>
      <c r="DE47" s="105">
        <f t="shared" si="123"/>
        <v>0.73792468709635539</v>
      </c>
      <c r="DF47" s="105">
        <f t="shared" si="123"/>
        <v>0.75910718176587677</v>
      </c>
      <c r="DG47" s="105">
        <f t="shared" si="123"/>
        <v>0.77564417778736205</v>
      </c>
      <c r="DH47" s="105">
        <f t="shared" si="123"/>
        <v>0.7002360069584378</v>
      </c>
      <c r="DI47" s="105">
        <f t="shared" si="123"/>
        <v>0.63353918748626381</v>
      </c>
      <c r="DJ47" s="105">
        <f t="shared" si="123"/>
        <v>0.15135285974428644</v>
      </c>
      <c r="DK47" s="105">
        <f t="shared" si="123"/>
        <v>0.13004896297327995</v>
      </c>
      <c r="DL47" s="105">
        <f t="shared" si="123"/>
        <v>0.35766104010836763</v>
      </c>
      <c r="DM47" s="105">
        <f t="shared" si="123"/>
        <v>0.57663013292168486</v>
      </c>
      <c r="DN47" s="105">
        <f t="shared" si="123"/>
        <v>0.77778836234492099</v>
      </c>
      <c r="DO47" s="105">
        <f t="shared" si="123"/>
        <v>0.77094684672975966</v>
      </c>
      <c r="DP47" s="105">
        <f t="shared" si="123"/>
        <v>0.71895148258703701</v>
      </c>
      <c r="DQ47" s="105">
        <f t="shared" si="123"/>
        <v>0.71139813978709088</v>
      </c>
      <c r="DR47" s="105">
        <f t="shared" si="123"/>
        <v>0.76043617838200084</v>
      </c>
      <c r="DS47" s="105">
        <f t="shared" si="123"/>
        <v>0.82721819713654199</v>
      </c>
      <c r="DT47" s="105">
        <f t="shared" si="123"/>
        <v>0.74574918380444366</v>
      </c>
      <c r="DU47" s="105">
        <f t="shared" ref="DU47:EQ47" si="124">CORREL($AC4:$AC17,DU4:DU17)</f>
        <v>0.76916924059508895</v>
      </c>
      <c r="DV47" s="105">
        <f t="shared" si="124"/>
        <v>0.6805694491431542</v>
      </c>
      <c r="DW47" s="105">
        <f t="shared" si="124"/>
        <v>0.63117230551352932</v>
      </c>
      <c r="DX47" s="105">
        <f t="shared" si="124"/>
        <v>9.6619316588590964E-2</v>
      </c>
      <c r="DY47" s="105">
        <f t="shared" si="124"/>
        <v>6.8178724928736403E-2</v>
      </c>
      <c r="DZ47" s="105">
        <f t="shared" si="124"/>
        <v>0.25470032619495075</v>
      </c>
      <c r="EA47" s="105">
        <f t="shared" si="124"/>
        <v>0.75046958678066056</v>
      </c>
      <c r="EB47" s="105">
        <f t="shared" si="124"/>
        <v>0.77865983577416531</v>
      </c>
      <c r="EC47" s="105">
        <f t="shared" si="124"/>
        <v>0.66509640861209385</v>
      </c>
      <c r="ED47" s="105">
        <f t="shared" si="124"/>
        <v>0.59352028290322578</v>
      </c>
      <c r="EE47" s="105">
        <f t="shared" si="124"/>
        <v>6.3540570770622792E-2</v>
      </c>
      <c r="EF47" s="105">
        <f t="shared" si="124"/>
        <v>4.1841609176372065E-2</v>
      </c>
      <c r="EG47" s="105">
        <f t="shared" si="124"/>
        <v>0.2283443694664653</v>
      </c>
      <c r="EH47" s="105">
        <f t="shared" si="124"/>
        <v>0.7724546090913863</v>
      </c>
      <c r="EI47" s="105">
        <f t="shared" si="124"/>
        <v>0.77973393273404468</v>
      </c>
      <c r="EJ47" s="105">
        <f t="shared" si="124"/>
        <v>0.77781129750872025</v>
      </c>
      <c r="EK47" s="105">
        <f t="shared" si="124"/>
        <v>0.74523260002853819</v>
      </c>
      <c r="EL47" s="105">
        <f t="shared" si="124"/>
        <v>0.77222512609789806</v>
      </c>
      <c r="EM47" s="105">
        <f t="shared" si="124"/>
        <v>0.77045323794282161</v>
      </c>
      <c r="EN47" s="105">
        <f t="shared" si="124"/>
        <v>-6.4340102900818194E-2</v>
      </c>
      <c r="EO47" s="105">
        <f t="shared" si="124"/>
        <v>-0.32516627311865748</v>
      </c>
      <c r="EP47" s="105">
        <f t="shared" si="124"/>
        <v>-0.4530472060098818</v>
      </c>
      <c r="EQ47" s="116">
        <f t="shared" si="124"/>
        <v>0.73910125227834245</v>
      </c>
      <c r="ER47" s="92"/>
    </row>
    <row r="48" spans="1:148" ht="13.5" thickBot="1" x14ac:dyDescent="0.25">
      <c r="A48" s="148" t="s">
        <v>28</v>
      </c>
      <c r="B48" s="89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103">
        <f t="shared" ref="AD48:BI48" si="125">CORREL($AD4:$AD17,AD4:AD17)</f>
        <v>1</v>
      </c>
      <c r="AE48" s="105">
        <f t="shared" si="125"/>
        <v>0.98345569634864161</v>
      </c>
      <c r="AF48" s="106">
        <f t="shared" si="125"/>
        <v>-0.43412038113104484</v>
      </c>
      <c r="AG48" s="105">
        <f t="shared" si="125"/>
        <v>-0.28342811607076357</v>
      </c>
      <c r="AH48" s="105">
        <f t="shared" si="125"/>
        <v>0.2180073125886032</v>
      </c>
      <c r="AI48" s="105">
        <f t="shared" si="125"/>
        <v>0.72714322002220733</v>
      </c>
      <c r="AJ48" s="105">
        <f t="shared" si="125"/>
        <v>-0.43412687403324546</v>
      </c>
      <c r="AK48" s="105">
        <f t="shared" si="125"/>
        <v>-0.45012150438841864</v>
      </c>
      <c r="AL48" s="105">
        <f t="shared" si="125"/>
        <v>-0.28972297965062244</v>
      </c>
      <c r="AM48" s="105">
        <f t="shared" si="125"/>
        <v>-0.69124862934612852</v>
      </c>
      <c r="AN48" s="105">
        <f t="shared" si="125"/>
        <v>0.71460733204629878</v>
      </c>
      <c r="AO48" s="105">
        <f t="shared" si="125"/>
        <v>-0.44179627451046682</v>
      </c>
      <c r="AP48" s="105">
        <f t="shared" si="125"/>
        <v>-0.43651540108173259</v>
      </c>
      <c r="AQ48" s="105">
        <f t="shared" si="125"/>
        <v>-0.28440060620331481</v>
      </c>
      <c r="AR48" s="105">
        <f t="shared" si="125"/>
        <v>-0.66204648567581836</v>
      </c>
      <c r="AS48" s="105">
        <f t="shared" si="125"/>
        <v>0.71823566262534555</v>
      </c>
      <c r="AT48" s="105">
        <f t="shared" si="125"/>
        <v>-0.42914062295218713</v>
      </c>
      <c r="AU48" s="105">
        <f t="shared" si="125"/>
        <v>-0.52850620634005907</v>
      </c>
      <c r="AV48" s="105">
        <f t="shared" si="125"/>
        <v>-0.34464738558583186</v>
      </c>
      <c r="AW48" s="105">
        <f t="shared" si="125"/>
        <v>0.42226058735123395</v>
      </c>
      <c r="AX48" s="105">
        <f t="shared" si="125"/>
        <v>0.73776370534349045</v>
      </c>
      <c r="AY48" s="105">
        <f t="shared" si="125"/>
        <v>-0.52707553865401624</v>
      </c>
      <c r="AZ48" s="105">
        <f t="shared" si="125"/>
        <v>-0.62945733266167059</v>
      </c>
      <c r="BA48" s="105">
        <f t="shared" si="125"/>
        <v>-0.43842032893773447</v>
      </c>
      <c r="BB48" s="105">
        <f t="shared" si="125"/>
        <v>0.57465107484639277</v>
      </c>
      <c r="BC48" s="105">
        <f t="shared" si="125"/>
        <v>0.73958073756301579</v>
      </c>
      <c r="BD48" s="105">
        <f t="shared" si="125"/>
        <v>-0.63260203856478581</v>
      </c>
      <c r="BE48" s="105">
        <f t="shared" si="125"/>
        <v>0.21434135900786092</v>
      </c>
      <c r="BF48" s="105">
        <f t="shared" si="125"/>
        <v>-0.43445313456584228</v>
      </c>
      <c r="BG48" s="105">
        <f t="shared" si="125"/>
        <v>0.66850437110647098</v>
      </c>
      <c r="BH48" s="105">
        <f t="shared" si="125"/>
        <v>0.74048008597636927</v>
      </c>
      <c r="BI48" s="105">
        <f t="shared" si="125"/>
        <v>0.21373979563636483</v>
      </c>
      <c r="BJ48" s="105">
        <f t="shared" ref="BJ48:CO48" si="126">CORREL($AD4:$AD17,BJ4:BJ17)</f>
        <v>0.7452094267559195</v>
      </c>
      <c r="BK48" s="105">
        <f t="shared" si="126"/>
        <v>0.71237173975703971</v>
      </c>
      <c r="BL48" s="105">
        <f t="shared" si="126"/>
        <v>0.74927075335864846</v>
      </c>
      <c r="BM48" s="105">
        <f t="shared" si="126"/>
        <v>-0.57760223207837691</v>
      </c>
      <c r="BN48" s="105">
        <f t="shared" si="126"/>
        <v>0.74615827289823544</v>
      </c>
      <c r="BO48" s="105">
        <f t="shared" si="126"/>
        <v>0.649011610209423</v>
      </c>
      <c r="BP48" s="105">
        <f t="shared" si="126"/>
        <v>-0.56444229430579917</v>
      </c>
      <c r="BQ48" s="105">
        <f t="shared" si="126"/>
        <v>0.70449910258197024</v>
      </c>
      <c r="BR48" s="105">
        <f t="shared" si="126"/>
        <v>0.74118445205095451</v>
      </c>
      <c r="BS48" s="105">
        <f t="shared" si="126"/>
        <v>0.67103515862023377</v>
      </c>
      <c r="BT48" s="105">
        <f t="shared" si="126"/>
        <v>0.73508242028989068</v>
      </c>
      <c r="BU48" s="105">
        <f t="shared" si="126"/>
        <v>0.72740283888887836</v>
      </c>
      <c r="BV48" s="105">
        <f t="shared" si="126"/>
        <v>0.73203820736123437</v>
      </c>
      <c r="BW48" s="105">
        <f t="shared" si="126"/>
        <v>0.56437754360345749</v>
      </c>
      <c r="BX48" s="105">
        <f t="shared" si="126"/>
        <v>0.73546895724209571</v>
      </c>
      <c r="BY48" s="105">
        <f t="shared" si="126"/>
        <v>0.62181188961197198</v>
      </c>
      <c r="BZ48" s="105">
        <f t="shared" si="126"/>
        <v>-0.619705515007832</v>
      </c>
      <c r="CA48" s="105">
        <f t="shared" si="126"/>
        <v>0.69982562925381153</v>
      </c>
      <c r="CB48" s="105">
        <f t="shared" si="126"/>
        <v>0.72777707142891424</v>
      </c>
      <c r="CC48" s="105">
        <f t="shared" si="126"/>
        <v>0.62534664396895123</v>
      </c>
      <c r="CD48" s="105">
        <f t="shared" si="126"/>
        <v>0.53538084193539826</v>
      </c>
      <c r="CE48" s="105">
        <f t="shared" si="126"/>
        <v>-0.46816357390393459</v>
      </c>
      <c r="CF48" s="105">
        <f t="shared" si="126"/>
        <v>0.67620859701741742</v>
      </c>
      <c r="CG48" s="105">
        <f t="shared" si="126"/>
        <v>0.73158947883980363</v>
      </c>
      <c r="CH48" s="105">
        <f t="shared" si="126"/>
        <v>0.55062860043501594</v>
      </c>
      <c r="CI48" s="105">
        <f t="shared" si="126"/>
        <v>-0.5129236390692834</v>
      </c>
      <c r="CJ48" s="105">
        <f t="shared" si="126"/>
        <v>-0.29517149403446413</v>
      </c>
      <c r="CK48" s="105">
        <f t="shared" si="126"/>
        <v>-0.74101841570155291</v>
      </c>
      <c r="CL48" s="105">
        <f t="shared" si="126"/>
        <v>0.71784447494698456</v>
      </c>
      <c r="CM48" s="105">
        <f t="shared" si="126"/>
        <v>-0.49672562195058162</v>
      </c>
      <c r="CN48" s="105">
        <f t="shared" si="126"/>
        <v>0.72093970530260065</v>
      </c>
      <c r="CO48" s="105">
        <f t="shared" si="126"/>
        <v>0.71731427403118642</v>
      </c>
      <c r="CP48" s="105">
        <f t="shared" ref="CP48:DU48" si="127">CORREL($AD4:$AD17,CP4:CP17)</f>
        <v>0.72188737865368713</v>
      </c>
      <c r="CQ48" s="105">
        <f t="shared" si="127"/>
        <v>0.70771448698215655</v>
      </c>
      <c r="CR48" s="105">
        <f t="shared" si="127"/>
        <v>0.72210083185655061</v>
      </c>
      <c r="CS48" s="105">
        <f t="shared" si="127"/>
        <v>-0.50641314997146603</v>
      </c>
      <c r="CT48" s="105">
        <f t="shared" si="127"/>
        <v>-0.28923283449150267</v>
      </c>
      <c r="CU48" s="105">
        <f t="shared" si="127"/>
        <v>-0.15757459080232772</v>
      </c>
      <c r="CV48" s="105">
        <f t="shared" si="127"/>
        <v>0.72659904223519145</v>
      </c>
      <c r="CW48" s="105">
        <f t="shared" si="127"/>
        <v>-0.50663238046544312</v>
      </c>
      <c r="CX48" s="105">
        <f t="shared" si="127"/>
        <v>0.74931845540494557</v>
      </c>
      <c r="CY48" s="105">
        <f t="shared" si="127"/>
        <v>0.71731932389529962</v>
      </c>
      <c r="CZ48" s="105">
        <f t="shared" si="127"/>
        <v>0.73766043391235891</v>
      </c>
      <c r="DA48" s="105">
        <f t="shared" si="127"/>
        <v>0.6505343378188394</v>
      </c>
      <c r="DB48" s="105">
        <f t="shared" si="127"/>
        <v>0.71157261814339001</v>
      </c>
      <c r="DC48" s="105">
        <f t="shared" si="127"/>
        <v>1.1467581532734238E-3</v>
      </c>
      <c r="DD48" s="105">
        <f t="shared" si="127"/>
        <v>0.7028749079084271</v>
      </c>
      <c r="DE48" s="105">
        <f t="shared" si="127"/>
        <v>0.69237869180534595</v>
      </c>
      <c r="DF48" s="105">
        <f t="shared" si="127"/>
        <v>0.70032963031115247</v>
      </c>
      <c r="DG48" s="105">
        <f t="shared" si="127"/>
        <v>0.72111991584786994</v>
      </c>
      <c r="DH48" s="105">
        <f t="shared" si="127"/>
        <v>0.65565073074879976</v>
      </c>
      <c r="DI48" s="105">
        <f t="shared" si="127"/>
        <v>0.59473726075995892</v>
      </c>
      <c r="DJ48" s="105">
        <f t="shared" si="127"/>
        <v>0.14166494613132041</v>
      </c>
      <c r="DK48" s="105">
        <f t="shared" si="127"/>
        <v>0.1198190435113977</v>
      </c>
      <c r="DL48" s="105">
        <f t="shared" si="127"/>
        <v>0.31964433393432162</v>
      </c>
      <c r="DM48" s="105">
        <f t="shared" si="127"/>
        <v>0.54588926039634322</v>
      </c>
      <c r="DN48" s="105">
        <f t="shared" si="127"/>
        <v>0.7222218272032136</v>
      </c>
      <c r="DO48" s="105">
        <f t="shared" si="127"/>
        <v>0.72045671989542226</v>
      </c>
      <c r="DP48" s="105">
        <f t="shared" si="127"/>
        <v>0.67459539754867504</v>
      </c>
      <c r="DQ48" s="105">
        <f t="shared" si="127"/>
        <v>0.66934226543967745</v>
      </c>
      <c r="DR48" s="105">
        <f t="shared" si="127"/>
        <v>0.70087766562130027</v>
      </c>
      <c r="DS48" s="105">
        <f t="shared" si="127"/>
        <v>0.75247258802960237</v>
      </c>
      <c r="DT48" s="105">
        <f t="shared" si="127"/>
        <v>0.68025456145099883</v>
      </c>
      <c r="DU48" s="105">
        <f t="shared" si="127"/>
        <v>0.70175537984257153</v>
      </c>
      <c r="DV48" s="105">
        <f t="shared" ref="DV48:EQ48" si="128">CORREL($AD4:$AD17,DV4:DV17)</f>
        <v>0.62392058348918822</v>
      </c>
      <c r="DW48" s="105">
        <f t="shared" si="128"/>
        <v>0.58411727412378067</v>
      </c>
      <c r="DX48" s="105">
        <f t="shared" si="128"/>
        <v>8.7816824951266845E-2</v>
      </c>
      <c r="DY48" s="105">
        <f t="shared" si="128"/>
        <v>5.8771159113770545E-2</v>
      </c>
      <c r="DZ48" s="105">
        <f t="shared" si="128"/>
        <v>0.2114366749250387</v>
      </c>
      <c r="EA48" s="105">
        <f t="shared" si="128"/>
        <v>0.6852690356372837</v>
      </c>
      <c r="EB48" s="105">
        <f t="shared" si="128"/>
        <v>0.71137909044908221</v>
      </c>
      <c r="EC48" s="105">
        <f t="shared" si="128"/>
        <v>0.60807328189372423</v>
      </c>
      <c r="ED48" s="105">
        <f t="shared" si="128"/>
        <v>0.54186232704502046</v>
      </c>
      <c r="EE48" s="105">
        <f t="shared" si="128"/>
        <v>5.4977074508914862E-2</v>
      </c>
      <c r="EF48" s="105">
        <f t="shared" si="128"/>
        <v>3.2493417226551101E-2</v>
      </c>
      <c r="EG48" s="105">
        <f t="shared" si="128"/>
        <v>0.1831136669338031</v>
      </c>
      <c r="EH48" s="105">
        <f t="shared" si="128"/>
        <v>0.72395323572517478</v>
      </c>
      <c r="EI48" s="105">
        <f t="shared" si="128"/>
        <v>0.71682413332815886</v>
      </c>
      <c r="EJ48" s="105">
        <f t="shared" si="128"/>
        <v>0.71378391429151145</v>
      </c>
      <c r="EK48" s="105">
        <f t="shared" si="128"/>
        <v>0.71362237401094464</v>
      </c>
      <c r="EL48" s="105">
        <f t="shared" si="128"/>
        <v>0.73312632202823591</v>
      </c>
      <c r="EM48" s="105">
        <f t="shared" si="128"/>
        <v>0.73124689938448784</v>
      </c>
      <c r="EN48" s="105">
        <f t="shared" si="128"/>
        <v>-0.10949383780220195</v>
      </c>
      <c r="EO48" s="105">
        <f t="shared" si="128"/>
        <v>-0.35990460535149771</v>
      </c>
      <c r="EP48" s="105">
        <f t="shared" si="128"/>
        <v>-0.46549898586568894</v>
      </c>
      <c r="EQ48" s="116">
        <f t="shared" si="128"/>
        <v>0.70904064319563886</v>
      </c>
      <c r="ER48" s="92"/>
    </row>
    <row r="49" spans="1:148" ht="13.5" thickBot="1" x14ac:dyDescent="0.25">
      <c r="A49" s="148" t="s">
        <v>29</v>
      </c>
      <c r="B49" s="89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103">
        <f t="shared" ref="AE49:BJ49" si="129">CORREL($AE4:$AE17,AE4:AE17)</f>
        <v>1</v>
      </c>
      <c r="AF49" s="106">
        <f t="shared" si="129"/>
        <v>-0.49630880418992795</v>
      </c>
      <c r="AG49" s="105">
        <f t="shared" si="129"/>
        <v>-0.34415614744080952</v>
      </c>
      <c r="AH49" s="105">
        <f t="shared" si="129"/>
        <v>0.23103195064145013</v>
      </c>
      <c r="AI49" s="105">
        <f t="shared" si="129"/>
        <v>0.75927032334135536</v>
      </c>
      <c r="AJ49" s="105">
        <f t="shared" si="129"/>
        <v>-0.49634540295306562</v>
      </c>
      <c r="AK49" s="105">
        <f t="shared" si="129"/>
        <v>-0.51164491230792808</v>
      </c>
      <c r="AL49" s="105">
        <f t="shared" si="129"/>
        <v>-0.35071204142708751</v>
      </c>
      <c r="AM49" s="105">
        <f t="shared" si="129"/>
        <v>-0.74249689118760587</v>
      </c>
      <c r="AN49" s="105">
        <f t="shared" si="129"/>
        <v>0.74057073215202418</v>
      </c>
      <c r="AO49" s="105">
        <f t="shared" si="129"/>
        <v>-0.50390461326534286</v>
      </c>
      <c r="AP49" s="105">
        <f t="shared" si="129"/>
        <v>-0.49754533716883675</v>
      </c>
      <c r="AQ49" s="105">
        <f t="shared" si="129"/>
        <v>-0.34486400954281482</v>
      </c>
      <c r="AR49" s="105">
        <f t="shared" si="129"/>
        <v>-0.71758412555038587</v>
      </c>
      <c r="AS49" s="105">
        <f t="shared" si="129"/>
        <v>0.74481276566914845</v>
      </c>
      <c r="AT49" s="105">
        <f t="shared" si="129"/>
        <v>-0.49136777592430642</v>
      </c>
      <c r="AU49" s="105">
        <f t="shared" si="129"/>
        <v>-0.59367305465972764</v>
      </c>
      <c r="AV49" s="105">
        <f t="shared" si="129"/>
        <v>-0.40757725812138562</v>
      </c>
      <c r="AW49" s="105">
        <f t="shared" si="129"/>
        <v>0.47738711443753734</v>
      </c>
      <c r="AX49" s="105">
        <f t="shared" si="129"/>
        <v>0.77227374316148278</v>
      </c>
      <c r="AY49" s="105">
        <f t="shared" si="129"/>
        <v>-0.59227620355105992</v>
      </c>
      <c r="AZ49" s="105">
        <f t="shared" si="129"/>
        <v>-0.67936009094589467</v>
      </c>
      <c r="BA49" s="105">
        <f t="shared" si="129"/>
        <v>-0.49592130203591017</v>
      </c>
      <c r="BB49" s="105">
        <f t="shared" si="129"/>
        <v>0.64362498740743646</v>
      </c>
      <c r="BC49" s="105">
        <f t="shared" si="129"/>
        <v>0.77481592289005774</v>
      </c>
      <c r="BD49" s="105">
        <f t="shared" si="129"/>
        <v>-0.69252642086804206</v>
      </c>
      <c r="BE49" s="105">
        <f t="shared" si="129"/>
        <v>0.22744682082269305</v>
      </c>
      <c r="BF49" s="105">
        <f t="shared" si="129"/>
        <v>-0.49640269966341005</v>
      </c>
      <c r="BG49" s="105">
        <f t="shared" si="129"/>
        <v>0.73249887795781743</v>
      </c>
      <c r="BH49" s="105">
        <f t="shared" si="129"/>
        <v>0.78362162377591138</v>
      </c>
      <c r="BI49" s="105">
        <f t="shared" si="129"/>
        <v>0.22580612683716861</v>
      </c>
      <c r="BJ49" s="105">
        <f t="shared" si="129"/>
        <v>0.78298355055156033</v>
      </c>
      <c r="BK49" s="105">
        <f t="shared" ref="BK49:CP49" si="130">CORREL($AE4:$AE17,BK4:BK17)</f>
        <v>0.73563747192568985</v>
      </c>
      <c r="BL49" s="105">
        <f t="shared" si="130"/>
        <v>0.79799170584537527</v>
      </c>
      <c r="BM49" s="105">
        <f t="shared" si="130"/>
        <v>-0.63819049079747514</v>
      </c>
      <c r="BN49" s="105">
        <f t="shared" si="130"/>
        <v>0.78452709159191014</v>
      </c>
      <c r="BO49" s="105">
        <f t="shared" si="130"/>
        <v>0.71371125673167357</v>
      </c>
      <c r="BP49" s="105">
        <f t="shared" si="130"/>
        <v>-0.6222945503571452</v>
      </c>
      <c r="BQ49" s="105">
        <f t="shared" si="130"/>
        <v>0.76840947147752381</v>
      </c>
      <c r="BR49" s="105">
        <f t="shared" si="130"/>
        <v>0.78864415204845351</v>
      </c>
      <c r="BS49" s="105">
        <f t="shared" si="130"/>
        <v>0.73453951120862937</v>
      </c>
      <c r="BT49" s="105">
        <f t="shared" si="130"/>
        <v>0.78267127503108636</v>
      </c>
      <c r="BU49" s="105">
        <f t="shared" si="130"/>
        <v>0.76365020447841969</v>
      </c>
      <c r="BV49" s="105">
        <f t="shared" si="130"/>
        <v>0.7861523369043707</v>
      </c>
      <c r="BW49" s="105">
        <f t="shared" si="130"/>
        <v>0.62191979934189578</v>
      </c>
      <c r="BX49" s="105">
        <f t="shared" si="130"/>
        <v>0.78288509305933762</v>
      </c>
      <c r="BY49" s="105">
        <f t="shared" si="130"/>
        <v>0.70009267357829663</v>
      </c>
      <c r="BZ49" s="105">
        <f t="shared" si="130"/>
        <v>-0.70101711054807092</v>
      </c>
      <c r="CA49" s="105">
        <f t="shared" si="130"/>
        <v>0.76789833334231916</v>
      </c>
      <c r="CB49" s="105">
        <f t="shared" si="130"/>
        <v>0.77071582590284637</v>
      </c>
      <c r="CC49" s="105">
        <f t="shared" si="130"/>
        <v>0.70650430879759396</v>
      </c>
      <c r="CD49" s="105">
        <f t="shared" si="130"/>
        <v>0.60403578990912055</v>
      </c>
      <c r="CE49" s="105">
        <f t="shared" si="130"/>
        <v>-0.52840688526232327</v>
      </c>
      <c r="CF49" s="105">
        <f t="shared" si="130"/>
        <v>0.74213298867621369</v>
      </c>
      <c r="CG49" s="105">
        <f t="shared" si="130"/>
        <v>0.77525681767252286</v>
      </c>
      <c r="CH49" s="105">
        <f t="shared" si="130"/>
        <v>0.6224854179923589</v>
      </c>
      <c r="CI49" s="105">
        <f t="shared" si="130"/>
        <v>-0.58469123523496025</v>
      </c>
      <c r="CJ49" s="105">
        <f t="shared" si="130"/>
        <v>-0.35770811737089353</v>
      </c>
      <c r="CK49" s="105">
        <f t="shared" si="130"/>
        <v>-0.80515207839891678</v>
      </c>
      <c r="CL49" s="105">
        <f t="shared" si="130"/>
        <v>0.74421900264973206</v>
      </c>
      <c r="CM49" s="105">
        <f t="shared" si="130"/>
        <v>-0.56953179302228107</v>
      </c>
      <c r="CN49" s="105">
        <f t="shared" si="130"/>
        <v>0.78072940486592157</v>
      </c>
      <c r="CO49" s="105">
        <f t="shared" si="130"/>
        <v>0.77544435787709787</v>
      </c>
      <c r="CP49" s="105">
        <f t="shared" si="130"/>
        <v>0.78231830768797794</v>
      </c>
      <c r="CQ49" s="105">
        <f t="shared" ref="CQ49:DV49" si="131">CORREL($AE4:$AE17,CQ4:CQ17)</f>
        <v>0.76243506233949776</v>
      </c>
      <c r="CR49" s="105">
        <f t="shared" si="131"/>
        <v>0.78216313124726622</v>
      </c>
      <c r="CS49" s="105">
        <f t="shared" si="131"/>
        <v>-0.57956743370928243</v>
      </c>
      <c r="CT49" s="105">
        <f t="shared" si="131"/>
        <v>-0.35196950574615554</v>
      </c>
      <c r="CU49" s="105">
        <f t="shared" si="131"/>
        <v>-0.20533993416073265</v>
      </c>
      <c r="CV49" s="105">
        <f t="shared" si="131"/>
        <v>0.75842552888706316</v>
      </c>
      <c r="CW49" s="105">
        <f t="shared" si="131"/>
        <v>-0.57977462750867992</v>
      </c>
      <c r="CX49" s="105">
        <f t="shared" si="131"/>
        <v>0.78758812033882741</v>
      </c>
      <c r="CY49" s="105">
        <f t="shared" si="131"/>
        <v>0.77101345596375881</v>
      </c>
      <c r="CZ49" s="105">
        <f t="shared" si="131"/>
        <v>0.77007030194155601</v>
      </c>
      <c r="DA49" s="105">
        <f t="shared" si="131"/>
        <v>0.72501656619450516</v>
      </c>
      <c r="DB49" s="105">
        <f t="shared" si="131"/>
        <v>0.79289411167707613</v>
      </c>
      <c r="DC49" s="105">
        <f t="shared" si="131"/>
        <v>6.7722746268924411E-2</v>
      </c>
      <c r="DD49" s="105">
        <f t="shared" si="131"/>
        <v>0.7551110591123682</v>
      </c>
      <c r="DE49" s="105">
        <f t="shared" si="131"/>
        <v>0.74242450254859527</v>
      </c>
      <c r="DF49" s="105">
        <f t="shared" si="131"/>
        <v>0.76497387385055748</v>
      </c>
      <c r="DG49" s="105">
        <f t="shared" si="131"/>
        <v>0.78063323392807826</v>
      </c>
      <c r="DH49" s="105">
        <f t="shared" si="131"/>
        <v>0.7048104420813267</v>
      </c>
      <c r="DI49" s="105">
        <f t="shared" si="131"/>
        <v>0.63765674095765823</v>
      </c>
      <c r="DJ49" s="105">
        <f t="shared" si="131"/>
        <v>0.15444079262791161</v>
      </c>
      <c r="DK49" s="105">
        <f t="shared" si="131"/>
        <v>0.13341469723649196</v>
      </c>
      <c r="DL49" s="105">
        <f t="shared" si="131"/>
        <v>0.36250978983237603</v>
      </c>
      <c r="DM49" s="105">
        <f t="shared" si="131"/>
        <v>0.57913538920514895</v>
      </c>
      <c r="DN49" s="105">
        <f t="shared" si="131"/>
        <v>0.78306860499659892</v>
      </c>
      <c r="DO49" s="105">
        <f t="shared" si="131"/>
        <v>0.77562948302805568</v>
      </c>
      <c r="DP49" s="105">
        <f t="shared" si="131"/>
        <v>0.72345924235363057</v>
      </c>
      <c r="DQ49" s="105">
        <f t="shared" si="131"/>
        <v>0.71553855315268577</v>
      </c>
      <c r="DR49" s="105">
        <f t="shared" si="131"/>
        <v>0.76622715287996468</v>
      </c>
      <c r="DS49" s="105">
        <f t="shared" si="131"/>
        <v>0.83304104943886736</v>
      </c>
      <c r="DT49" s="105">
        <f t="shared" si="131"/>
        <v>0.75248484850503228</v>
      </c>
      <c r="DU49" s="105">
        <f t="shared" si="131"/>
        <v>0.77570489179366509</v>
      </c>
      <c r="DV49" s="105">
        <f t="shared" si="131"/>
        <v>0.68665629678569329</v>
      </c>
      <c r="DW49" s="105">
        <f t="shared" ref="DW49:EQ49" si="132">CORREL($AE4:$AE17,DW4:DW17)</f>
        <v>0.63645299675382638</v>
      </c>
      <c r="DX49" s="105">
        <f t="shared" si="132"/>
        <v>9.969807253945584E-2</v>
      </c>
      <c r="DY49" s="105">
        <f t="shared" si="132"/>
        <v>7.1607608109917148E-2</v>
      </c>
      <c r="DZ49" s="105">
        <f t="shared" si="132"/>
        <v>0.26056185864938586</v>
      </c>
      <c r="EA49" s="105">
        <f t="shared" si="132"/>
        <v>0.75714700672473079</v>
      </c>
      <c r="EB49" s="105">
        <f t="shared" si="132"/>
        <v>0.78512469753284364</v>
      </c>
      <c r="EC49" s="105">
        <f t="shared" si="132"/>
        <v>0.67141342158333639</v>
      </c>
      <c r="ED49" s="105">
        <f t="shared" si="132"/>
        <v>0.5995340018543851</v>
      </c>
      <c r="EE49" s="105">
        <f t="shared" si="132"/>
        <v>6.6739082355665849E-2</v>
      </c>
      <c r="EF49" s="105">
        <f t="shared" si="132"/>
        <v>4.5417006492705608E-2</v>
      </c>
      <c r="EG49" s="105">
        <f t="shared" si="132"/>
        <v>0.23455797682175492</v>
      </c>
      <c r="EH49" s="105">
        <f t="shared" si="132"/>
        <v>0.77694562424174496</v>
      </c>
      <c r="EI49" s="105">
        <f t="shared" si="132"/>
        <v>0.78596507838790441</v>
      </c>
      <c r="EJ49" s="105">
        <f t="shared" si="132"/>
        <v>0.7841794217301491</v>
      </c>
      <c r="EK49" s="105">
        <f t="shared" si="132"/>
        <v>0.74775162524240735</v>
      </c>
      <c r="EL49" s="105">
        <f t="shared" si="132"/>
        <v>0.77560241550611808</v>
      </c>
      <c r="EM49" s="105">
        <f t="shared" si="132"/>
        <v>0.77386106734611992</v>
      </c>
      <c r="EN49" s="105">
        <f t="shared" si="132"/>
        <v>-6.1771367536540396E-2</v>
      </c>
      <c r="EO49" s="105">
        <f t="shared" si="132"/>
        <v>-0.32156430866050473</v>
      </c>
      <c r="EP49" s="105">
        <f t="shared" si="132"/>
        <v>-0.45200914168155693</v>
      </c>
      <c r="EQ49" s="116">
        <f t="shared" si="132"/>
        <v>0.74136261984774232</v>
      </c>
      <c r="ER49" s="92"/>
    </row>
    <row r="50" spans="1:148" ht="13.5" thickBot="1" x14ac:dyDescent="0.25">
      <c r="A50" s="148" t="s">
        <v>30</v>
      </c>
      <c r="B50" s="89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103">
        <f t="shared" ref="AF50:BK50" si="133">CORREL($AF4:$AF17,AF4:AF17)</f>
        <v>1</v>
      </c>
      <c r="AG50" s="105">
        <f t="shared" si="133"/>
        <v>0.95309398943609436</v>
      </c>
      <c r="AH50" s="105">
        <f t="shared" si="133"/>
        <v>-0.52449615131891991</v>
      </c>
      <c r="AI50" s="105">
        <f t="shared" si="133"/>
        <v>-0.55982269306800303</v>
      </c>
      <c r="AJ50" s="105">
        <f t="shared" si="133"/>
        <v>0.99999954693451021</v>
      </c>
      <c r="AK50" s="105">
        <f t="shared" si="133"/>
        <v>0.99467118181829273</v>
      </c>
      <c r="AL50" s="105">
        <f t="shared" si="133"/>
        <v>0.95395748339393271</v>
      </c>
      <c r="AM50" s="105">
        <f t="shared" si="133"/>
        <v>0.81952530663798306</v>
      </c>
      <c r="AN50" s="105">
        <f t="shared" si="133"/>
        <v>-0.53001916937717175</v>
      </c>
      <c r="AO50" s="105">
        <f t="shared" si="133"/>
        <v>0.9959188602353779</v>
      </c>
      <c r="AP50" s="105">
        <f t="shared" si="133"/>
        <v>0.99375651216578864</v>
      </c>
      <c r="AQ50" s="105">
        <f t="shared" si="133"/>
        <v>0.95049476713744274</v>
      </c>
      <c r="AR50" s="105">
        <f t="shared" si="133"/>
        <v>0.84608068626428645</v>
      </c>
      <c r="AS50" s="105">
        <f t="shared" si="133"/>
        <v>-0.53166490088427032</v>
      </c>
      <c r="AT50" s="105">
        <f t="shared" si="133"/>
        <v>0.99489154069427133</v>
      </c>
      <c r="AU50" s="105">
        <f t="shared" si="133"/>
        <v>0.974738049375792</v>
      </c>
      <c r="AV50" s="105">
        <f t="shared" si="133"/>
        <v>0.97622217471431572</v>
      </c>
      <c r="AW50" s="105">
        <f t="shared" si="133"/>
        <v>-0.82244529702761771</v>
      </c>
      <c r="AX50" s="105">
        <f t="shared" si="133"/>
        <v>-0.56957978095242789</v>
      </c>
      <c r="AY50" s="105">
        <f t="shared" si="133"/>
        <v>0.97541485916387183</v>
      </c>
      <c r="AZ50" s="105">
        <f t="shared" si="133"/>
        <v>0.80677240944916473</v>
      </c>
      <c r="BA50" s="105">
        <f t="shared" si="133"/>
        <v>0.96684274632228628</v>
      </c>
      <c r="BB50" s="105">
        <f t="shared" si="133"/>
        <v>-0.86098876177722339</v>
      </c>
      <c r="BC50" s="105">
        <f t="shared" si="133"/>
        <v>-0.57350178441342481</v>
      </c>
      <c r="BD50" s="105">
        <f t="shared" si="133"/>
        <v>0.88353659494150394</v>
      </c>
      <c r="BE50" s="105">
        <f t="shared" si="133"/>
        <v>-0.52041374966710396</v>
      </c>
      <c r="BF50" s="105">
        <f t="shared" si="133"/>
        <v>0.9992128146485042</v>
      </c>
      <c r="BG50" s="105">
        <f t="shared" si="133"/>
        <v>-0.84737263750946645</v>
      </c>
      <c r="BH50" s="105">
        <f t="shared" si="133"/>
        <v>-0.61425037421221107</v>
      </c>
      <c r="BI50" s="105">
        <f t="shared" si="133"/>
        <v>-0.51603570582387903</v>
      </c>
      <c r="BJ50" s="105">
        <f t="shared" si="133"/>
        <v>-0.5909869873290019</v>
      </c>
      <c r="BK50" s="105">
        <f t="shared" si="133"/>
        <v>-0.5190244706032513</v>
      </c>
      <c r="BL50" s="105">
        <f t="shared" ref="BL50:CQ50" si="134">CORREL($AF4:$AF17,BL4:BL17)</f>
        <v>-0.65262225995872369</v>
      </c>
      <c r="BM50" s="105">
        <f t="shared" si="134"/>
        <v>0.70609525548555563</v>
      </c>
      <c r="BN50" s="105">
        <f t="shared" si="134"/>
        <v>-0.59301444850850682</v>
      </c>
      <c r="BO50" s="105">
        <f t="shared" si="134"/>
        <v>-0.88343912881674425</v>
      </c>
      <c r="BP50" s="105">
        <f t="shared" si="134"/>
        <v>0.70467963450734317</v>
      </c>
      <c r="BQ50" s="105">
        <f t="shared" si="134"/>
        <v>-0.80776707412413662</v>
      </c>
      <c r="BR50" s="105">
        <f t="shared" si="134"/>
        <v>-0.64082569069064665</v>
      </c>
      <c r="BS50" s="105">
        <f t="shared" si="134"/>
        <v>-0.82356325125605101</v>
      </c>
      <c r="BT50" s="105">
        <f t="shared" si="134"/>
        <v>-0.69328194577659119</v>
      </c>
      <c r="BU50" s="105">
        <f t="shared" si="134"/>
        <v>-0.64148891258611962</v>
      </c>
      <c r="BV50" s="105">
        <f t="shared" si="134"/>
        <v>-0.71951455633925954</v>
      </c>
      <c r="BW50" s="105">
        <f t="shared" si="134"/>
        <v>-0.75488149315554087</v>
      </c>
      <c r="BX50" s="105">
        <f t="shared" si="134"/>
        <v>-0.6928742989746921</v>
      </c>
      <c r="BY50" s="105">
        <f t="shared" si="134"/>
        <v>-0.8259155797887876</v>
      </c>
      <c r="BZ50" s="105">
        <f t="shared" si="134"/>
        <v>0.85665539461159002</v>
      </c>
      <c r="CA50" s="105">
        <f t="shared" si="134"/>
        <v>-0.78170190500234316</v>
      </c>
      <c r="CB50" s="105">
        <f t="shared" si="134"/>
        <v>-0.65940783949624981</v>
      </c>
      <c r="CC50" s="105">
        <f t="shared" si="134"/>
        <v>-0.82929667343089608</v>
      </c>
      <c r="CD50" s="105">
        <f t="shared" si="134"/>
        <v>-0.96497340946399501</v>
      </c>
      <c r="CE50" s="105">
        <f t="shared" si="134"/>
        <v>0.99029295791509575</v>
      </c>
      <c r="CF50" s="105">
        <f t="shared" si="134"/>
        <v>-0.85105938832358041</v>
      </c>
      <c r="CG50" s="105">
        <f t="shared" si="134"/>
        <v>-0.62223561741203348</v>
      </c>
      <c r="CH50" s="105">
        <f t="shared" si="134"/>
        <v>-0.96631434343381362</v>
      </c>
      <c r="CI50" s="105">
        <f t="shared" si="134"/>
        <v>0.98284525685450352</v>
      </c>
      <c r="CJ50" s="105">
        <f t="shared" si="134"/>
        <v>0.95231102232151144</v>
      </c>
      <c r="CK50" s="105">
        <f t="shared" si="134"/>
        <v>0.81401792886712543</v>
      </c>
      <c r="CL50" s="105">
        <f t="shared" si="134"/>
        <v>-0.53483349195048568</v>
      </c>
      <c r="CM50" s="105">
        <f t="shared" si="134"/>
        <v>0.98691513442306333</v>
      </c>
      <c r="CN50" s="105">
        <f t="shared" si="134"/>
        <v>-0.7540981380009012</v>
      </c>
      <c r="CO50" s="105">
        <f t="shared" si="134"/>
        <v>-0.76466446826393619</v>
      </c>
      <c r="CP50" s="105">
        <f t="shared" si="134"/>
        <v>-0.7488277874318795</v>
      </c>
      <c r="CQ50" s="105">
        <f t="shared" si="134"/>
        <v>-0.7244002033781991</v>
      </c>
      <c r="CR50" s="105">
        <f t="shared" ref="CR50:DW50" si="135">CORREL($AF4:$AF17,CR4:CR17)</f>
        <v>-0.7539139003376778</v>
      </c>
      <c r="CS50" s="105">
        <f t="shared" si="135"/>
        <v>0.98048449681658267</v>
      </c>
      <c r="CT50" s="105">
        <f t="shared" si="135"/>
        <v>0.95222980173002392</v>
      </c>
      <c r="CU50" s="105">
        <f t="shared" si="135"/>
        <v>1.1438064899163516E-2</v>
      </c>
      <c r="CV50" s="105">
        <f t="shared" si="135"/>
        <v>-0.56432275063922022</v>
      </c>
      <c r="CW50" s="105">
        <f t="shared" si="135"/>
        <v>0.98070807882164335</v>
      </c>
      <c r="CX50" s="105">
        <f t="shared" si="135"/>
        <v>-0.59132539280032836</v>
      </c>
      <c r="CY50" s="105">
        <f t="shared" si="135"/>
        <v>-0.7110616867820384</v>
      </c>
      <c r="CZ50" s="105">
        <f t="shared" si="135"/>
        <v>-0.56067040134522073</v>
      </c>
      <c r="DA50" s="105">
        <f t="shared" si="135"/>
        <v>-0.8292070460993527</v>
      </c>
      <c r="DB50" s="105">
        <f t="shared" si="135"/>
        <v>-0.85587239196465703</v>
      </c>
      <c r="DC50" s="105">
        <f t="shared" si="135"/>
        <v>-0.54883707860988806</v>
      </c>
      <c r="DD50" s="105">
        <f t="shared" si="135"/>
        <v>-0.67903508070649365</v>
      </c>
      <c r="DE50" s="105">
        <f t="shared" si="135"/>
        <v>-0.67402606799656273</v>
      </c>
      <c r="DF50" s="105">
        <f t="shared" si="135"/>
        <v>-0.77792136859946981</v>
      </c>
      <c r="DG50" s="105">
        <f t="shared" si="135"/>
        <v>-0.78060111897212558</v>
      </c>
      <c r="DH50" s="105">
        <f t="shared" si="135"/>
        <v>-0.80989908605442085</v>
      </c>
      <c r="DI50" s="105">
        <f t="shared" si="135"/>
        <v>-0.77975189398468414</v>
      </c>
      <c r="DJ50" s="105">
        <f t="shared" si="135"/>
        <v>-0.68783682915887967</v>
      </c>
      <c r="DK50" s="105">
        <f t="shared" si="135"/>
        <v>-0.49705212300050761</v>
      </c>
      <c r="DL50" s="105">
        <f t="shared" si="135"/>
        <v>-0.7181072201801143</v>
      </c>
      <c r="DM50" s="105">
        <f t="shared" si="135"/>
        <v>-0.75371914745811186</v>
      </c>
      <c r="DN50" s="105">
        <f t="shared" si="135"/>
        <v>-0.74356862897445863</v>
      </c>
      <c r="DO50" s="105">
        <f t="shared" si="135"/>
        <v>-0.73065175422432638</v>
      </c>
      <c r="DP50" s="105">
        <f t="shared" si="135"/>
        <v>-0.72864802436570653</v>
      </c>
      <c r="DQ50" s="105">
        <f t="shared" si="135"/>
        <v>-0.71782293239669759</v>
      </c>
      <c r="DR50" s="105">
        <f t="shared" si="135"/>
        <v>-0.82426510288519828</v>
      </c>
      <c r="DS50" s="105">
        <f t="shared" si="135"/>
        <v>-0.74063474570410215</v>
      </c>
      <c r="DT50" s="105">
        <f t="shared" si="135"/>
        <v>-0.80270371834035492</v>
      </c>
      <c r="DU50" s="105">
        <f t="shared" si="135"/>
        <v>-0.83993366167839234</v>
      </c>
      <c r="DV50" s="105">
        <f t="shared" si="135"/>
        <v>-0.88271214578723933</v>
      </c>
      <c r="DW50" s="105">
        <f t="shared" si="135"/>
        <v>-0.85847574675736105</v>
      </c>
      <c r="DX50" s="105">
        <f t="shared" ref="DX50:EQ50" si="136">CORREL($AF4:$AF17,DX4:DX17)</f>
        <v>-0.65148652314565958</v>
      </c>
      <c r="DY50" s="105">
        <f t="shared" si="136"/>
        <v>-0.44507254826311443</v>
      </c>
      <c r="DZ50" s="105">
        <f t="shared" si="136"/>
        <v>-0.68556345064215496</v>
      </c>
      <c r="EA50" s="105">
        <f t="shared" si="136"/>
        <v>-0.79899964446409444</v>
      </c>
      <c r="EB50" s="105">
        <f t="shared" si="136"/>
        <v>-0.82987042045711246</v>
      </c>
      <c r="EC50" s="105">
        <f t="shared" si="136"/>
        <v>-0.87004620809818012</v>
      </c>
      <c r="ED50" s="105">
        <f t="shared" si="136"/>
        <v>-0.83627358173466493</v>
      </c>
      <c r="EE50" s="105">
        <f t="shared" si="136"/>
        <v>-0.61828994954927952</v>
      </c>
      <c r="EF50" s="105">
        <f t="shared" si="136"/>
        <v>-0.42678297733890019</v>
      </c>
      <c r="EG50" s="105">
        <f t="shared" si="136"/>
        <v>-0.6712187650708088</v>
      </c>
      <c r="EH50" s="105">
        <f t="shared" si="136"/>
        <v>-0.68585893252557339</v>
      </c>
      <c r="EI50" s="105">
        <f t="shared" si="136"/>
        <v>-0.74470178009496946</v>
      </c>
      <c r="EJ50" s="105">
        <f t="shared" si="136"/>
        <v>-0.74292341814617713</v>
      </c>
      <c r="EK50" s="105">
        <f t="shared" si="136"/>
        <v>-0.57910758733205148</v>
      </c>
      <c r="EL50" s="105">
        <f t="shared" si="136"/>
        <v>-0.61723863174015958</v>
      </c>
      <c r="EM50" s="105">
        <f t="shared" si="136"/>
        <v>-0.61776843295713657</v>
      </c>
      <c r="EN50" s="105">
        <f t="shared" si="136"/>
        <v>0.22680195577202869</v>
      </c>
      <c r="EO50" s="105">
        <f t="shared" si="136"/>
        <v>0.21207238898919945</v>
      </c>
      <c r="EP50" s="105">
        <f t="shared" si="136"/>
        <v>0.45122020016585945</v>
      </c>
      <c r="EQ50" s="116">
        <f t="shared" si="136"/>
        <v>-0.57482039431656606</v>
      </c>
      <c r="ER50" s="92"/>
    </row>
    <row r="51" spans="1:148" ht="13.5" thickBot="1" x14ac:dyDescent="0.25">
      <c r="A51" s="148" t="s">
        <v>31</v>
      </c>
      <c r="B51" s="89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103">
        <f t="shared" ref="AG51:BL51" si="137">CORREL($AG4:$AG17,AG4:AG17)</f>
        <v>1.0000000000000002</v>
      </c>
      <c r="AH51" s="105">
        <f t="shared" si="137"/>
        <v>-0.43890735890847699</v>
      </c>
      <c r="AI51" s="105">
        <f t="shared" si="137"/>
        <v>-0.38459387638566506</v>
      </c>
      <c r="AJ51" s="105">
        <f t="shared" si="137"/>
        <v>0.95313228758823787</v>
      </c>
      <c r="AK51" s="106">
        <f t="shared" si="137"/>
        <v>0.94166595080215232</v>
      </c>
      <c r="AL51" s="105">
        <f t="shared" si="137"/>
        <v>0.99759679601921591</v>
      </c>
      <c r="AM51" s="105">
        <f t="shared" si="137"/>
        <v>0.64803569632098534</v>
      </c>
      <c r="AN51" s="105">
        <f t="shared" si="137"/>
        <v>-0.35180685178533505</v>
      </c>
      <c r="AO51" s="105">
        <f t="shared" si="137"/>
        <v>0.94746595477065132</v>
      </c>
      <c r="AP51" s="105">
        <f t="shared" si="137"/>
        <v>0.94844488272649941</v>
      </c>
      <c r="AQ51" s="105">
        <f t="shared" si="137"/>
        <v>0.99775877145994707</v>
      </c>
      <c r="AR51" s="105">
        <f t="shared" si="137"/>
        <v>0.69736136625483991</v>
      </c>
      <c r="AS51" s="105">
        <f t="shared" si="137"/>
        <v>-0.35337084364692378</v>
      </c>
      <c r="AT51" s="105">
        <f t="shared" si="137"/>
        <v>0.95345964458655963</v>
      </c>
      <c r="AU51" s="105">
        <f t="shared" si="137"/>
        <v>0.88743321828092947</v>
      </c>
      <c r="AV51" s="105">
        <f t="shared" si="137"/>
        <v>0.98532329202566737</v>
      </c>
      <c r="AW51" s="105">
        <f t="shared" si="137"/>
        <v>-0.74624866926345601</v>
      </c>
      <c r="AX51" s="105">
        <f t="shared" si="137"/>
        <v>-0.39409665401472954</v>
      </c>
      <c r="AY51" s="105">
        <f t="shared" si="137"/>
        <v>0.88869693805893446</v>
      </c>
      <c r="AZ51" s="105">
        <f t="shared" si="137"/>
        <v>0.66720184894504275</v>
      </c>
      <c r="BA51" s="105">
        <f t="shared" si="137"/>
        <v>0.91951219479040969</v>
      </c>
      <c r="BB51" s="105">
        <f t="shared" si="137"/>
        <v>-0.75367017284227023</v>
      </c>
      <c r="BC51" s="105">
        <f t="shared" si="137"/>
        <v>-0.39693877256312304</v>
      </c>
      <c r="BD51" s="105">
        <f t="shared" si="137"/>
        <v>0.74617230973783999</v>
      </c>
      <c r="BE51" s="105">
        <f t="shared" si="137"/>
        <v>-0.43396129207820439</v>
      </c>
      <c r="BF51" s="105">
        <f t="shared" si="137"/>
        <v>0.95176334417896669</v>
      </c>
      <c r="BG51" s="105">
        <f t="shared" si="137"/>
        <v>-0.70489655047509425</v>
      </c>
      <c r="BH51" s="105">
        <f t="shared" si="137"/>
        <v>-0.44477046345774057</v>
      </c>
      <c r="BI51" s="105">
        <f t="shared" si="137"/>
        <v>-0.42851597363232391</v>
      </c>
      <c r="BJ51" s="105">
        <f t="shared" si="137"/>
        <v>-0.41636706719496519</v>
      </c>
      <c r="BK51" s="105">
        <f t="shared" si="137"/>
        <v>-0.3399779231718062</v>
      </c>
      <c r="BL51" s="105">
        <f t="shared" si="137"/>
        <v>-0.4842181734900306</v>
      </c>
      <c r="BM51" s="105">
        <f t="shared" ref="BM51:CR51" si="138">CORREL($AG4:$AG17,BM4:BM17)</f>
        <v>0.54944650644564641</v>
      </c>
      <c r="BN51" s="105">
        <f t="shared" si="138"/>
        <v>-0.41770533682197775</v>
      </c>
      <c r="BO51" s="105">
        <f t="shared" si="138"/>
        <v>-0.73213498672615362</v>
      </c>
      <c r="BP51" s="105">
        <f t="shared" si="138"/>
        <v>0.49882151014426995</v>
      </c>
      <c r="BQ51" s="105">
        <f t="shared" si="138"/>
        <v>-0.64896848594504264</v>
      </c>
      <c r="BR51" s="105">
        <f t="shared" si="138"/>
        <v>-0.47489391713063506</v>
      </c>
      <c r="BS51" s="105">
        <f t="shared" si="138"/>
        <v>-0.63720321571208161</v>
      </c>
      <c r="BT51" s="105">
        <f t="shared" si="138"/>
        <v>-0.51754555354715293</v>
      </c>
      <c r="BU51" s="105">
        <f t="shared" si="138"/>
        <v>-0.45205601313286448</v>
      </c>
      <c r="BV51" s="105">
        <f t="shared" si="138"/>
        <v>-0.55375209318152996</v>
      </c>
      <c r="BW51" s="105">
        <f t="shared" si="138"/>
        <v>-0.66551158670695809</v>
      </c>
      <c r="BX51" s="105">
        <f t="shared" si="138"/>
        <v>-0.51628269531819726</v>
      </c>
      <c r="BY51" s="105">
        <f t="shared" si="138"/>
        <v>-0.73362386348515962</v>
      </c>
      <c r="BZ51" s="105">
        <f t="shared" si="138"/>
        <v>0.76235643246124429</v>
      </c>
      <c r="CA51" s="105">
        <f t="shared" si="138"/>
        <v>-0.64445468283062157</v>
      </c>
      <c r="CB51" s="105">
        <f t="shared" si="138"/>
        <v>-0.48268307606981298</v>
      </c>
      <c r="CC51" s="105">
        <f t="shared" si="138"/>
        <v>-0.74006703718577427</v>
      </c>
      <c r="CD51" s="105">
        <f t="shared" si="138"/>
        <v>-0.89330068260102458</v>
      </c>
      <c r="CE51" s="105">
        <f t="shared" si="138"/>
        <v>0.90473958930240539</v>
      </c>
      <c r="CF51" s="105">
        <f t="shared" si="138"/>
        <v>-0.71051196344039314</v>
      </c>
      <c r="CG51" s="105">
        <f t="shared" si="138"/>
        <v>-0.45652182065954827</v>
      </c>
      <c r="CH51" s="105">
        <f t="shared" si="138"/>
        <v>-0.88042208132384481</v>
      </c>
      <c r="CI51" s="105">
        <f t="shared" si="138"/>
        <v>0.92431932695464214</v>
      </c>
      <c r="CJ51" s="105">
        <f t="shared" si="138"/>
        <v>0.99718961564696373</v>
      </c>
      <c r="CK51" s="105">
        <f t="shared" si="138"/>
        <v>0.65771881564077173</v>
      </c>
      <c r="CL51" s="105">
        <f t="shared" si="138"/>
        <v>-0.35472989229632745</v>
      </c>
      <c r="CM51" s="105">
        <f t="shared" si="138"/>
        <v>0.9343766655210759</v>
      </c>
      <c r="CN51" s="105">
        <f t="shared" si="138"/>
        <v>-0.59850835768558153</v>
      </c>
      <c r="CO51" s="105">
        <f t="shared" si="138"/>
        <v>-0.60764253208654795</v>
      </c>
      <c r="CP51" s="105">
        <f t="shared" si="138"/>
        <v>-0.59419601375840037</v>
      </c>
      <c r="CQ51" s="105">
        <f t="shared" si="138"/>
        <v>-0.57167839009843391</v>
      </c>
      <c r="CR51" s="105">
        <f t="shared" si="138"/>
        <v>-0.59733178672945919</v>
      </c>
      <c r="CS51" s="105">
        <f t="shared" ref="CS51:DX51" si="139">CORREL($AG4:$AG17,CS4:CS17)</f>
        <v>0.92254384900071229</v>
      </c>
      <c r="CT51" s="105">
        <f t="shared" si="139"/>
        <v>0.99949719959180039</v>
      </c>
      <c r="CU51" s="105">
        <f t="shared" si="139"/>
        <v>4.873836984959657E-2</v>
      </c>
      <c r="CV51" s="105">
        <f t="shared" si="139"/>
        <v>-0.38683714483916676</v>
      </c>
      <c r="CW51" s="105">
        <f t="shared" si="139"/>
        <v>0.92253843208141617</v>
      </c>
      <c r="CX51" s="105">
        <f t="shared" si="139"/>
        <v>-0.41594053219533639</v>
      </c>
      <c r="CY51" s="105">
        <f t="shared" si="139"/>
        <v>-0.55019037984700592</v>
      </c>
      <c r="CZ51" s="105">
        <f t="shared" si="139"/>
        <v>-0.3840953399282046</v>
      </c>
      <c r="DA51" s="105">
        <f t="shared" si="139"/>
        <v>-0.71574327672220162</v>
      </c>
      <c r="DB51" s="105">
        <f t="shared" si="139"/>
        <v>-0.72116158001879183</v>
      </c>
      <c r="DC51" s="105">
        <f t="shared" si="139"/>
        <v>-0.66221639857037429</v>
      </c>
      <c r="DD51" s="105">
        <f t="shared" si="139"/>
        <v>-0.52919724264276002</v>
      </c>
      <c r="DE51" s="105">
        <f t="shared" si="139"/>
        <v>-0.52214071414296448</v>
      </c>
      <c r="DF51" s="105">
        <f t="shared" si="139"/>
        <v>-0.63742215825776305</v>
      </c>
      <c r="DG51" s="105">
        <f t="shared" si="139"/>
        <v>-0.61320957056733294</v>
      </c>
      <c r="DH51" s="105">
        <f t="shared" si="139"/>
        <v>-0.66452153722314256</v>
      </c>
      <c r="DI51" s="105">
        <f t="shared" si="139"/>
        <v>-0.60161202285885673</v>
      </c>
      <c r="DJ51" s="105">
        <f t="shared" si="139"/>
        <v>-0.74896008536348724</v>
      </c>
      <c r="DK51" s="105">
        <f t="shared" si="139"/>
        <v>-0.46192278536898135</v>
      </c>
      <c r="DL51" s="105">
        <f t="shared" si="139"/>
        <v>-0.57706810985698043</v>
      </c>
      <c r="DM51" s="105">
        <f t="shared" si="139"/>
        <v>-0.53396421035288799</v>
      </c>
      <c r="DN51" s="105">
        <f t="shared" si="139"/>
        <v>-0.59012346286331829</v>
      </c>
      <c r="DO51" s="105">
        <f t="shared" si="139"/>
        <v>-0.56760160948805616</v>
      </c>
      <c r="DP51" s="105">
        <f t="shared" si="139"/>
        <v>-0.5754110837029548</v>
      </c>
      <c r="DQ51" s="105">
        <f t="shared" si="139"/>
        <v>-0.54226612388944861</v>
      </c>
      <c r="DR51" s="105">
        <f t="shared" si="139"/>
        <v>-0.67706441441672049</v>
      </c>
      <c r="DS51" s="105">
        <f t="shared" si="139"/>
        <v>-0.57665903481249337</v>
      </c>
      <c r="DT51" s="105">
        <f t="shared" si="139"/>
        <v>-0.68183674237786307</v>
      </c>
      <c r="DU51" s="105">
        <f t="shared" si="139"/>
        <v>-0.70140408127729381</v>
      </c>
      <c r="DV51" s="105">
        <f t="shared" si="139"/>
        <v>-0.7801372220837347</v>
      </c>
      <c r="DW51" s="105">
        <f t="shared" si="139"/>
        <v>-0.71787938508427385</v>
      </c>
      <c r="DX51" s="105">
        <f t="shared" si="139"/>
        <v>-0.7427529135394153</v>
      </c>
      <c r="DY51" s="105">
        <f t="shared" ref="DY51:EQ51" si="140">CORREL($AG4:$AG17,DY4:DY17)</f>
        <v>-0.44013913947462219</v>
      </c>
      <c r="DZ51" s="105">
        <f t="shared" si="140"/>
        <v>-0.6030608911438774</v>
      </c>
      <c r="EA51" s="105">
        <f t="shared" si="140"/>
        <v>-0.67523217459751839</v>
      </c>
      <c r="EB51" s="105">
        <f t="shared" si="140"/>
        <v>-0.69036971884574239</v>
      </c>
      <c r="EC51" s="105">
        <f t="shared" si="140"/>
        <v>-0.77662593946800873</v>
      </c>
      <c r="ED51" s="105">
        <f t="shared" si="140"/>
        <v>-0.71069022030961748</v>
      </c>
      <c r="EE51" s="105">
        <f t="shared" si="140"/>
        <v>-0.72588840922465458</v>
      </c>
      <c r="EF51" s="105">
        <f t="shared" si="140"/>
        <v>-0.43646957064243025</v>
      </c>
      <c r="EG51" s="105">
        <f t="shared" si="140"/>
        <v>-0.60613412910738607</v>
      </c>
      <c r="EH51" s="105">
        <f t="shared" si="140"/>
        <v>-0.52629370316862312</v>
      </c>
      <c r="EI51" s="105">
        <f t="shared" si="140"/>
        <v>-0.61057062189279077</v>
      </c>
      <c r="EJ51" s="105">
        <f t="shared" si="140"/>
        <v>-0.61064332902931961</v>
      </c>
      <c r="EK51" s="105">
        <f t="shared" si="140"/>
        <v>-0.40693575893219042</v>
      </c>
      <c r="EL51" s="105">
        <f t="shared" si="140"/>
        <v>-0.45047101958053321</v>
      </c>
      <c r="EM51" s="105">
        <f t="shared" si="140"/>
        <v>-0.45154671362992654</v>
      </c>
      <c r="EN51" s="105">
        <f t="shared" si="140"/>
        <v>0.16719052104464865</v>
      </c>
      <c r="EO51" s="105">
        <f t="shared" si="140"/>
        <v>1.5095920606846745E-2</v>
      </c>
      <c r="EP51" s="105">
        <f t="shared" si="140"/>
        <v>0.27520799776844157</v>
      </c>
      <c r="EQ51" s="116">
        <f t="shared" si="140"/>
        <v>-0.39770147600217837</v>
      </c>
      <c r="ER51" s="92"/>
    </row>
    <row r="52" spans="1:148" ht="13.5" thickBot="1" x14ac:dyDescent="0.25">
      <c r="A52" s="148" t="s">
        <v>32</v>
      </c>
      <c r="B52" s="89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103">
        <f t="shared" ref="AH52:BM52" si="141">CORREL($AH4:$AH17,AH4:AH17)</f>
        <v>0.99999999999999978</v>
      </c>
      <c r="AI52" s="105">
        <f t="shared" si="141"/>
        <v>0.53903792399739414</v>
      </c>
      <c r="AJ52" s="105">
        <f t="shared" si="141"/>
        <v>-0.52372226336239958</v>
      </c>
      <c r="AK52" s="106">
        <f t="shared" si="141"/>
        <v>-0.45517838287420492</v>
      </c>
      <c r="AL52" s="105">
        <f t="shared" si="141"/>
        <v>-0.39391475894148303</v>
      </c>
      <c r="AM52" s="105">
        <f t="shared" si="141"/>
        <v>-0.33056340934065598</v>
      </c>
      <c r="AN52" s="105">
        <f t="shared" si="141"/>
        <v>0.52495255269567065</v>
      </c>
      <c r="AO52" s="105">
        <f t="shared" si="141"/>
        <v>-0.45771455064543221</v>
      </c>
      <c r="AP52" s="105">
        <f t="shared" si="141"/>
        <v>-0.44287434950278048</v>
      </c>
      <c r="AQ52" s="105">
        <f t="shared" si="141"/>
        <v>-0.39220732758329246</v>
      </c>
      <c r="AR52" s="105">
        <f t="shared" si="141"/>
        <v>-0.286273203153181</v>
      </c>
      <c r="AS52" s="105">
        <f t="shared" si="141"/>
        <v>0.52269668313106143</v>
      </c>
      <c r="AT52" s="105">
        <f t="shared" si="141"/>
        <v>-0.44362150879444667</v>
      </c>
      <c r="AU52" s="105">
        <f t="shared" si="141"/>
        <v>-0.41254835571926796</v>
      </c>
      <c r="AV52" s="105">
        <f t="shared" si="141"/>
        <v>-0.38597467496199783</v>
      </c>
      <c r="AW52" s="105">
        <f t="shared" si="141"/>
        <v>0.87574070776157953</v>
      </c>
      <c r="AX52" s="105">
        <f t="shared" si="141"/>
        <v>0.53551160249363994</v>
      </c>
      <c r="AY52" s="105">
        <f t="shared" si="141"/>
        <v>-0.41378510771950816</v>
      </c>
      <c r="AZ52" s="105">
        <f t="shared" si="141"/>
        <v>-0.18305037810101618</v>
      </c>
      <c r="BA52" s="105">
        <f t="shared" si="141"/>
        <v>-0.33455842416141707</v>
      </c>
      <c r="BB52" s="105">
        <f t="shared" si="141"/>
        <v>0.7482070816902141</v>
      </c>
      <c r="BC52" s="105">
        <f t="shared" si="141"/>
        <v>0.53478536610171068</v>
      </c>
      <c r="BD52" s="105">
        <f t="shared" si="141"/>
        <v>-0.30304807526591843</v>
      </c>
      <c r="BE52" s="105">
        <f t="shared" si="141"/>
        <v>0.99957624408122603</v>
      </c>
      <c r="BF52" s="105">
        <f t="shared" si="141"/>
        <v>-0.49339884403093948</v>
      </c>
      <c r="BG52" s="105">
        <f t="shared" si="141"/>
        <v>0.66633018292095358</v>
      </c>
      <c r="BH52" s="105">
        <f t="shared" si="141"/>
        <v>0.56203710489244318</v>
      </c>
      <c r="BI52" s="105">
        <f t="shared" si="141"/>
        <v>0.99956154953926712</v>
      </c>
      <c r="BJ52" s="105">
        <f t="shared" si="141"/>
        <v>0.54570579784443696</v>
      </c>
      <c r="BK52" s="105">
        <f t="shared" si="141"/>
        <v>0.51965428399638314</v>
      </c>
      <c r="BL52" s="105">
        <f t="shared" si="141"/>
        <v>0.57221994118466235</v>
      </c>
      <c r="BM52" s="105">
        <f t="shared" si="141"/>
        <v>-8.6916424873181797E-2</v>
      </c>
      <c r="BN52" s="105">
        <f t="shared" ref="BN52:CS52" si="142">CORREL($AH4:$AH17,BN4:BN17)</f>
        <v>0.54414292500881245</v>
      </c>
      <c r="BO52" s="105">
        <f t="shared" si="142"/>
        <v>0.6244898714322108</v>
      </c>
      <c r="BP52" s="105">
        <f t="shared" si="142"/>
        <v>-0.28531007716059781</v>
      </c>
      <c r="BQ52" s="105">
        <f t="shared" si="142"/>
        <v>0.61919584093297664</v>
      </c>
      <c r="BR52" s="105">
        <f t="shared" si="142"/>
        <v>0.57656868569468345</v>
      </c>
      <c r="BS52" s="105">
        <f t="shared" si="142"/>
        <v>0.53288183220137619</v>
      </c>
      <c r="BT52" s="105">
        <f t="shared" si="142"/>
        <v>0.60996548159254826</v>
      </c>
      <c r="BU52" s="105">
        <f t="shared" si="142"/>
        <v>0.59905348943552483</v>
      </c>
      <c r="BV52" s="105">
        <f t="shared" si="142"/>
        <v>0.61469581124100448</v>
      </c>
      <c r="BW52" s="105">
        <f t="shared" si="142"/>
        <v>0.73131085291040399</v>
      </c>
      <c r="BX52" s="105">
        <f t="shared" si="142"/>
        <v>0.60929083638839454</v>
      </c>
      <c r="BY52" s="105">
        <f t="shared" si="142"/>
        <v>0.63840874226187372</v>
      </c>
      <c r="BZ52" s="105">
        <f t="shared" si="142"/>
        <v>-0.61542961834320886</v>
      </c>
      <c r="CA52" s="105">
        <f t="shared" si="142"/>
        <v>0.62695032390153116</v>
      </c>
      <c r="CB52" s="105">
        <f t="shared" si="142"/>
        <v>0.60547717878518703</v>
      </c>
      <c r="CC52" s="105">
        <f t="shared" si="142"/>
        <v>0.6186479925580779</v>
      </c>
      <c r="CD52" s="105">
        <f t="shared" si="142"/>
        <v>0.64056111582602782</v>
      </c>
      <c r="CE52" s="105">
        <f t="shared" si="142"/>
        <v>-0.54641463168425963</v>
      </c>
      <c r="CF52" s="105">
        <f t="shared" si="142"/>
        <v>0.64769630740484674</v>
      </c>
      <c r="CG52" s="105">
        <f t="shared" si="142"/>
        <v>0.5787568175010317</v>
      </c>
      <c r="CH52" s="105">
        <f t="shared" si="142"/>
        <v>0.60530656426360241</v>
      </c>
      <c r="CI52" s="105">
        <f t="shared" si="142"/>
        <v>-0.49570880057835398</v>
      </c>
      <c r="CJ52" s="105">
        <f t="shared" si="142"/>
        <v>-0.39702757531819405</v>
      </c>
      <c r="CK52" s="105">
        <f t="shared" si="142"/>
        <v>-0.35852181344471634</v>
      </c>
      <c r="CL52" s="105">
        <f t="shared" si="142"/>
        <v>0.52634781384294804</v>
      </c>
      <c r="CM52" s="105">
        <f t="shared" si="142"/>
        <v>-0.50046677948089202</v>
      </c>
      <c r="CN52" s="105">
        <f t="shared" si="142"/>
        <v>0.62585478210077672</v>
      </c>
      <c r="CO52" s="105">
        <f t="shared" si="142"/>
        <v>0.63771360936189103</v>
      </c>
      <c r="CP52" s="105">
        <f t="shared" si="142"/>
        <v>0.62137279972055481</v>
      </c>
      <c r="CQ52" s="105">
        <f t="shared" si="142"/>
        <v>0.6437550756889423</v>
      </c>
      <c r="CR52" s="105">
        <f t="shared" si="142"/>
        <v>0.62254142561264503</v>
      </c>
      <c r="CS52" s="105">
        <f t="shared" si="142"/>
        <v>-0.57185798496963425</v>
      </c>
      <c r="CT52" s="105">
        <f t="shared" ref="CT52:DY52" si="143">CORREL($AH4:$AH17,CT4:CT17)</f>
        <v>-0.44845039078195365</v>
      </c>
      <c r="CU52" s="105">
        <f t="shared" si="143"/>
        <v>0.80590365156988453</v>
      </c>
      <c r="CV52" s="105">
        <f t="shared" si="143"/>
        <v>0.54369248234904266</v>
      </c>
      <c r="CW52" s="105">
        <f t="shared" si="143"/>
        <v>-0.57123463200233127</v>
      </c>
      <c r="CX52" s="105">
        <f t="shared" si="143"/>
        <v>0.54092398515817819</v>
      </c>
      <c r="CY52" s="105">
        <f t="shared" si="143"/>
        <v>0.62827499097202211</v>
      </c>
      <c r="CZ52" s="105">
        <f t="shared" si="143"/>
        <v>0.53096749498730955</v>
      </c>
      <c r="DA52" s="105">
        <f t="shared" si="143"/>
        <v>0.6433672947539526</v>
      </c>
      <c r="DB52" s="105">
        <f t="shared" si="143"/>
        <v>0.43137256586802919</v>
      </c>
      <c r="DC52" s="105">
        <f t="shared" si="143"/>
        <v>0.48993688807354263</v>
      </c>
      <c r="DD52" s="105">
        <f t="shared" si="143"/>
        <v>0.6318917022585655</v>
      </c>
      <c r="DE52" s="105">
        <f t="shared" si="143"/>
        <v>0.64130609894502311</v>
      </c>
      <c r="DF52" s="105">
        <f t="shared" si="143"/>
        <v>0.64110913274576009</v>
      </c>
      <c r="DG52" s="105">
        <f t="shared" si="143"/>
        <v>0.61661542434412486</v>
      </c>
      <c r="DH52" s="105">
        <f t="shared" si="143"/>
        <v>0.7049609623215346</v>
      </c>
      <c r="DI52" s="105">
        <f t="shared" si="143"/>
        <v>0.801523923060249</v>
      </c>
      <c r="DJ52" s="105">
        <f t="shared" si="143"/>
        <v>0.68820472771080343</v>
      </c>
      <c r="DK52" s="105">
        <f t="shared" si="143"/>
        <v>0.92037288808310824</v>
      </c>
      <c r="DL52" s="105">
        <f t="shared" si="143"/>
        <v>0.8611054365370423</v>
      </c>
      <c r="DM52" s="105">
        <f t="shared" si="143"/>
        <v>0.64708145961552599</v>
      </c>
      <c r="DN52" s="105">
        <f t="shared" si="143"/>
        <v>0.6184705078792766</v>
      </c>
      <c r="DO52" s="105">
        <f t="shared" si="143"/>
        <v>0.62556492036680067</v>
      </c>
      <c r="DP52" s="105">
        <f t="shared" si="143"/>
        <v>0.69101277247231152</v>
      </c>
      <c r="DQ52" s="105">
        <f t="shared" si="143"/>
        <v>0.69919293073102684</v>
      </c>
      <c r="DR52" s="105">
        <f t="shared" si="143"/>
        <v>0.63234753782191355</v>
      </c>
      <c r="DS52" s="105">
        <f t="shared" si="143"/>
        <v>0.2282373369911164</v>
      </c>
      <c r="DT52" s="105">
        <f t="shared" si="143"/>
        <v>0.63171050061703116</v>
      </c>
      <c r="DU52" s="105">
        <f t="shared" si="143"/>
        <v>0.59215244143531076</v>
      </c>
      <c r="DV52" s="105">
        <f t="shared" si="143"/>
        <v>0.65360463474932573</v>
      </c>
      <c r="DW52" s="105">
        <f t="shared" si="143"/>
        <v>0.78213948840295255</v>
      </c>
      <c r="DX52" s="105">
        <f t="shared" si="143"/>
        <v>0.62427021776058489</v>
      </c>
      <c r="DY52" s="105">
        <f t="shared" si="143"/>
        <v>0.87448943326404238</v>
      </c>
      <c r="DZ52" s="105">
        <f t="shared" ref="DZ52:EQ52" si="144">CORREL($AH4:$AH17,DZ4:DZ17)</f>
        <v>0.8136293660007633</v>
      </c>
      <c r="EA52" s="105">
        <f t="shared" si="144"/>
        <v>0.62847080234813746</v>
      </c>
      <c r="EB52" s="105">
        <f t="shared" si="144"/>
        <v>0.583085925677432</v>
      </c>
      <c r="EC52" s="105">
        <f t="shared" si="144"/>
        <v>0.67656300805253233</v>
      </c>
      <c r="ED52" s="105">
        <f t="shared" si="144"/>
        <v>0.80218790511523685</v>
      </c>
      <c r="EE52" s="105">
        <f t="shared" si="144"/>
        <v>0.59536812460299271</v>
      </c>
      <c r="EF52" s="105">
        <f t="shared" si="144"/>
        <v>0.85276185264386917</v>
      </c>
      <c r="EG52" s="105">
        <f t="shared" si="144"/>
        <v>0.79158825902399244</v>
      </c>
      <c r="EH52" s="105">
        <f t="shared" si="144"/>
        <v>0.61073034414286809</v>
      </c>
      <c r="EI52" s="105">
        <f t="shared" si="144"/>
        <v>0.60298975117241838</v>
      </c>
      <c r="EJ52" s="105">
        <f t="shared" si="144"/>
        <v>0.60083537655884423</v>
      </c>
      <c r="EK52" s="105">
        <f t="shared" si="144"/>
        <v>0.56781324120732446</v>
      </c>
      <c r="EL52" s="105">
        <f t="shared" si="144"/>
        <v>0.57693993558766443</v>
      </c>
      <c r="EM52" s="105">
        <f t="shared" si="144"/>
        <v>0.57887693694573983</v>
      </c>
      <c r="EN52" s="105">
        <f t="shared" si="144"/>
        <v>-0.81644212127255966</v>
      </c>
      <c r="EO52" s="105">
        <f t="shared" si="144"/>
        <v>-0.66330543628331484</v>
      </c>
      <c r="EP52" s="105">
        <f t="shared" si="144"/>
        <v>-0.76944493278584702</v>
      </c>
      <c r="EQ52" s="116">
        <f t="shared" si="144"/>
        <v>0.56485180843360761</v>
      </c>
      <c r="ER52" s="92"/>
    </row>
    <row r="53" spans="1:148" ht="13.5" thickBot="1" x14ac:dyDescent="0.25">
      <c r="A53" s="148" t="s">
        <v>33</v>
      </c>
      <c r="B53" s="89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103">
        <f t="shared" ref="AI53:BN53" si="145">CORREL($AI4:$AI17,AI4:AI17)</f>
        <v>1.0000000000000002</v>
      </c>
      <c r="AJ53" s="105">
        <f t="shared" si="145"/>
        <v>-0.559619584248637</v>
      </c>
      <c r="AK53" s="106">
        <f t="shared" si="145"/>
        <v>-0.56781496431193956</v>
      </c>
      <c r="AL53" s="105">
        <f t="shared" si="145"/>
        <v>-0.38659124566422376</v>
      </c>
      <c r="AM53" s="105">
        <f t="shared" si="145"/>
        <v>-0.80775041007259518</v>
      </c>
      <c r="AN53" s="105">
        <f t="shared" si="145"/>
        <v>0.99789511645645501</v>
      </c>
      <c r="AO53" s="105">
        <f t="shared" si="145"/>
        <v>-0.55741834533481482</v>
      </c>
      <c r="AP53" s="105">
        <f t="shared" si="145"/>
        <v>-0.55251341730533576</v>
      </c>
      <c r="AQ53" s="105">
        <f t="shared" si="145"/>
        <v>-0.38154889266901582</v>
      </c>
      <c r="AR53" s="105">
        <f t="shared" si="145"/>
        <v>-0.76474331270174367</v>
      </c>
      <c r="AS53" s="105">
        <f t="shared" si="145"/>
        <v>0.99815579218536987</v>
      </c>
      <c r="AT53" s="105">
        <f t="shared" si="145"/>
        <v>-0.54116372218822062</v>
      </c>
      <c r="AU53" s="105">
        <f t="shared" si="145"/>
        <v>-0.63486538685925309</v>
      </c>
      <c r="AV53" s="105">
        <f t="shared" si="145"/>
        <v>-0.44042625051378492</v>
      </c>
      <c r="AW53" s="105">
        <f t="shared" si="145"/>
        <v>0.69141595846641379</v>
      </c>
      <c r="AX53" s="105">
        <f t="shared" si="145"/>
        <v>0.99965410428557366</v>
      </c>
      <c r="AY53" s="105">
        <f t="shared" si="145"/>
        <v>-0.63353823785576979</v>
      </c>
      <c r="AZ53" s="105">
        <f t="shared" si="145"/>
        <v>-0.71756372568848781</v>
      </c>
      <c r="BA53" s="105">
        <f t="shared" si="145"/>
        <v>-0.54307084525552674</v>
      </c>
      <c r="BB53" s="105">
        <f t="shared" si="145"/>
        <v>0.79464063092991133</v>
      </c>
      <c r="BC53" s="105">
        <f t="shared" si="145"/>
        <v>0.99941248264303006</v>
      </c>
      <c r="BD53" s="105">
        <f t="shared" si="145"/>
        <v>-0.72871091077518757</v>
      </c>
      <c r="BE53" s="105">
        <f t="shared" si="145"/>
        <v>0.52738483606691122</v>
      </c>
      <c r="BF53" s="105">
        <f t="shared" si="145"/>
        <v>-0.55334329662692305</v>
      </c>
      <c r="BG53" s="105">
        <f t="shared" si="145"/>
        <v>0.8795065325976722</v>
      </c>
      <c r="BH53" s="105">
        <f t="shared" si="145"/>
        <v>0.99367549269715716</v>
      </c>
      <c r="BI53" s="105">
        <f t="shared" si="145"/>
        <v>0.52823696373251472</v>
      </c>
      <c r="BJ53" s="105">
        <f t="shared" si="145"/>
        <v>0.9980325232453483</v>
      </c>
      <c r="BK53" s="105">
        <f t="shared" si="145"/>
        <v>0.99624456041199916</v>
      </c>
      <c r="BL53" s="105">
        <f t="shared" si="145"/>
        <v>0.98409582579718247</v>
      </c>
      <c r="BM53" s="105">
        <f t="shared" si="145"/>
        <v>-0.63894782670151773</v>
      </c>
      <c r="BN53" s="105">
        <f t="shared" si="145"/>
        <v>0.99772568748735591</v>
      </c>
      <c r="BO53" s="105">
        <f t="shared" ref="BO53:CT53" si="146">CORREL($AI4:$AI17,BO4:BO17)</f>
        <v>0.85119781024775609</v>
      </c>
      <c r="BP53" s="105">
        <f t="shared" si="146"/>
        <v>-0.61872780796626048</v>
      </c>
      <c r="BQ53" s="105">
        <f t="shared" si="146"/>
        <v>0.91308844341499973</v>
      </c>
      <c r="BR53" s="105">
        <f t="shared" si="146"/>
        <v>0.98660118549658016</v>
      </c>
      <c r="BS53" s="105">
        <f t="shared" si="146"/>
        <v>0.84846951038307072</v>
      </c>
      <c r="BT53" s="105">
        <f t="shared" si="146"/>
        <v>0.97652543243790901</v>
      </c>
      <c r="BU53" s="105">
        <f t="shared" si="146"/>
        <v>0.9884374729104598</v>
      </c>
      <c r="BV53" s="105">
        <f t="shared" si="146"/>
        <v>0.96264804673214011</v>
      </c>
      <c r="BW53" s="105">
        <f t="shared" si="146"/>
        <v>0.83969827911987449</v>
      </c>
      <c r="BX53" s="105">
        <f t="shared" si="146"/>
        <v>0.97665654652374922</v>
      </c>
      <c r="BY53" s="105">
        <f t="shared" si="146"/>
        <v>0.79148703821840338</v>
      </c>
      <c r="BZ53" s="105">
        <f t="shared" si="146"/>
        <v>-0.79519694184267065</v>
      </c>
      <c r="CA53" s="105">
        <f t="shared" si="146"/>
        <v>0.90429984876863745</v>
      </c>
      <c r="CB53" s="105">
        <f t="shared" si="146"/>
        <v>0.98706769391940596</v>
      </c>
      <c r="CC53" s="105">
        <f t="shared" si="146"/>
        <v>0.78800658501257581</v>
      </c>
      <c r="CD53" s="105">
        <f t="shared" si="146"/>
        <v>0.68977945160654286</v>
      </c>
      <c r="CE53" s="105">
        <f t="shared" si="146"/>
        <v>-0.60590407282975856</v>
      </c>
      <c r="CF53" s="105">
        <f t="shared" si="146"/>
        <v>0.87581557298330526</v>
      </c>
      <c r="CG53" s="105">
        <f t="shared" si="146"/>
        <v>0.99132124438814428</v>
      </c>
      <c r="CH53" s="105">
        <f t="shared" si="146"/>
        <v>0.70011714729203567</v>
      </c>
      <c r="CI53" s="105">
        <f t="shared" si="146"/>
        <v>-0.64473693426455292</v>
      </c>
      <c r="CJ53" s="105">
        <f t="shared" si="146"/>
        <v>-0.39486995242822087</v>
      </c>
      <c r="CK53" s="105">
        <f t="shared" si="146"/>
        <v>-0.85522019919677283</v>
      </c>
      <c r="CL53" s="105">
        <f t="shared" si="146"/>
        <v>0.99797602396781027</v>
      </c>
      <c r="CM53" s="105">
        <f t="shared" si="146"/>
        <v>-0.62300850862814017</v>
      </c>
      <c r="CN53" s="105">
        <f t="shared" si="146"/>
        <v>0.94051109679086675</v>
      </c>
      <c r="CO53" s="105">
        <f t="shared" si="146"/>
        <v>0.93842007765417457</v>
      </c>
      <c r="CP53" s="105">
        <f t="shared" si="146"/>
        <v>0.94124202927064282</v>
      </c>
      <c r="CQ53" s="105">
        <f t="shared" si="146"/>
        <v>0.95467557940618952</v>
      </c>
      <c r="CR53" s="105">
        <f t="shared" si="146"/>
        <v>0.94067509001223648</v>
      </c>
      <c r="CS53" s="105">
        <f t="shared" si="146"/>
        <v>-0.64927053175422</v>
      </c>
      <c r="CT53" s="105">
        <f t="shared" si="146"/>
        <v>-0.39291053553708771</v>
      </c>
      <c r="CU53" s="105">
        <f t="shared" ref="CU53:DZ53" si="147">CORREL($AI4:$AI17,CU4:CU17)</f>
        <v>0.20717311239078148</v>
      </c>
      <c r="CV53" s="105">
        <f t="shared" si="147"/>
        <v>0.99989417179223128</v>
      </c>
      <c r="CW53" s="105">
        <f t="shared" si="147"/>
        <v>-0.64918014324527873</v>
      </c>
      <c r="CX53" s="105">
        <f t="shared" si="147"/>
        <v>0.99770392625669801</v>
      </c>
      <c r="CY53" s="105">
        <f t="shared" si="147"/>
        <v>0.96356356171606239</v>
      </c>
      <c r="CZ53" s="105">
        <f t="shared" si="147"/>
        <v>0.99982257077722303</v>
      </c>
      <c r="DA53" s="105">
        <f t="shared" si="147"/>
        <v>0.84500988030537394</v>
      </c>
      <c r="DB53" s="105">
        <f t="shared" si="147"/>
        <v>0.81694837123920583</v>
      </c>
      <c r="DC53" s="105">
        <f t="shared" si="147"/>
        <v>4.3304338792113428E-2</v>
      </c>
      <c r="DD53" s="105">
        <f t="shared" si="147"/>
        <v>0.96337527564729786</v>
      </c>
      <c r="DE53" s="105">
        <f t="shared" si="147"/>
        <v>0.96560040759651011</v>
      </c>
      <c r="DF53" s="105">
        <f t="shared" si="147"/>
        <v>0.90970182705928793</v>
      </c>
      <c r="DG53" s="105">
        <f t="shared" si="147"/>
        <v>0.93328221609640294</v>
      </c>
      <c r="DH53" s="105">
        <f t="shared" si="147"/>
        <v>0.90784620457043363</v>
      </c>
      <c r="DI53" s="105">
        <f t="shared" si="147"/>
        <v>0.83925002312943842</v>
      </c>
      <c r="DJ53" s="105">
        <f t="shared" si="147"/>
        <v>0.35904425790003597</v>
      </c>
      <c r="DK53" s="105">
        <f t="shared" si="147"/>
        <v>0.31897656576397682</v>
      </c>
      <c r="DL53" s="105">
        <f t="shared" si="147"/>
        <v>0.57288570744569456</v>
      </c>
      <c r="DM53" s="105">
        <f t="shared" si="147"/>
        <v>0.75938888863157616</v>
      </c>
      <c r="DN53" s="105">
        <f t="shared" si="147"/>
        <v>0.94196599125111113</v>
      </c>
      <c r="DO53" s="105">
        <f t="shared" si="147"/>
        <v>0.95846160773396805</v>
      </c>
      <c r="DP53" s="105">
        <f t="shared" si="147"/>
        <v>0.94884151992106691</v>
      </c>
      <c r="DQ53" s="105">
        <f t="shared" si="147"/>
        <v>0.95239097224705316</v>
      </c>
      <c r="DR53" s="105">
        <f t="shared" si="147"/>
        <v>0.89453323252332184</v>
      </c>
      <c r="DS53" s="105">
        <f t="shared" si="147"/>
        <v>0.74675017286143386</v>
      </c>
      <c r="DT53" s="105">
        <f t="shared" si="147"/>
        <v>0.8585646491680331</v>
      </c>
      <c r="DU53" s="105">
        <f t="shared" si="147"/>
        <v>0.85719589914235961</v>
      </c>
      <c r="DV53" s="105">
        <f t="shared" si="147"/>
        <v>0.80903420918174618</v>
      </c>
      <c r="DW53" s="105">
        <f t="shared" si="147"/>
        <v>0.76299314607133573</v>
      </c>
      <c r="DX53" s="105">
        <f t="shared" si="147"/>
        <v>0.27695566273433581</v>
      </c>
      <c r="DY53" s="105">
        <f t="shared" si="147"/>
        <v>0.22773867502967829</v>
      </c>
      <c r="DZ53" s="105">
        <f t="shared" si="147"/>
        <v>0.42420188283773796</v>
      </c>
      <c r="EA53" s="105">
        <f t="shared" ref="EA53:EQ53" si="148">CORREL($AI4:$AI17,EA4:EA17)</f>
        <v>0.86357909655260245</v>
      </c>
      <c r="EB53" s="105">
        <f t="shared" si="148"/>
        <v>0.86633874308926573</v>
      </c>
      <c r="EC53" s="105">
        <f t="shared" si="148"/>
        <v>0.79694014913153632</v>
      </c>
      <c r="ED53" s="105">
        <f t="shared" si="148"/>
        <v>0.72370187088028459</v>
      </c>
      <c r="EE53" s="105">
        <f t="shared" si="148"/>
        <v>0.23167101166277804</v>
      </c>
      <c r="EF53" s="105">
        <f t="shared" si="148"/>
        <v>0.19387944429572923</v>
      </c>
      <c r="EG53" s="105">
        <f t="shared" si="148"/>
        <v>0.38692004449628514</v>
      </c>
      <c r="EH53" s="105">
        <f t="shared" si="148"/>
        <v>0.9707454769524374</v>
      </c>
      <c r="EI53" s="105">
        <f t="shared" si="148"/>
        <v>0.90148667701478535</v>
      </c>
      <c r="EJ53" s="105">
        <f t="shared" si="148"/>
        <v>0.89592166720048283</v>
      </c>
      <c r="EK53" s="105">
        <f t="shared" si="148"/>
        <v>0.99880700186562543</v>
      </c>
      <c r="EL53" s="105">
        <f t="shared" si="148"/>
        <v>0.99165062028054518</v>
      </c>
      <c r="EM53" s="105">
        <f t="shared" si="148"/>
        <v>0.99122287262110365</v>
      </c>
      <c r="EN53" s="105">
        <f t="shared" si="148"/>
        <v>-0.47008716204179424</v>
      </c>
      <c r="EO53" s="105">
        <f t="shared" si="148"/>
        <v>-0.72927790360762645</v>
      </c>
      <c r="EP53" s="105">
        <f t="shared" si="148"/>
        <v>-0.84285031619159556</v>
      </c>
      <c r="EQ53" s="116">
        <f t="shared" si="148"/>
        <v>0.99899810585141247</v>
      </c>
      <c r="ER53" s="92"/>
    </row>
    <row r="54" spans="1:148" ht="13.5" thickBot="1" x14ac:dyDescent="0.25">
      <c r="A54" s="148" t="s">
        <v>34</v>
      </c>
      <c r="B54" s="89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103">
        <f t="shared" ref="AJ54:BO54" si="149">CORREL($AJ4:$AJ17,AJ4:AJ17)</f>
        <v>0.99999999999999978</v>
      </c>
      <c r="AK54" s="106">
        <f t="shared" si="149"/>
        <v>0.9947434155406949</v>
      </c>
      <c r="AL54" s="105">
        <f t="shared" si="149"/>
        <v>0.9540473940555606</v>
      </c>
      <c r="AM54" s="105">
        <f t="shared" si="149"/>
        <v>0.81966322697050364</v>
      </c>
      <c r="AN54" s="105">
        <f t="shared" si="149"/>
        <v>-0.529813549944957</v>
      </c>
      <c r="AO54" s="105">
        <f t="shared" si="149"/>
        <v>0.99598902694046909</v>
      </c>
      <c r="AP54" s="107">
        <f t="shared" si="149"/>
        <v>0.99383860331477292</v>
      </c>
      <c r="AQ54" s="105">
        <f t="shared" si="149"/>
        <v>0.95058227825398101</v>
      </c>
      <c r="AR54" s="105">
        <f t="shared" si="149"/>
        <v>0.84627695981193374</v>
      </c>
      <c r="AS54" s="105">
        <f t="shared" si="149"/>
        <v>-0.53146249835296511</v>
      </c>
      <c r="AT54" s="105">
        <f t="shared" si="149"/>
        <v>0.99497530763824349</v>
      </c>
      <c r="AU54" s="105">
        <f t="shared" si="149"/>
        <v>0.97486198403914415</v>
      </c>
      <c r="AV54" s="105">
        <f t="shared" si="149"/>
        <v>0.97634784318075185</v>
      </c>
      <c r="AW54" s="105">
        <f t="shared" si="149"/>
        <v>-0.82199378891690267</v>
      </c>
      <c r="AX54" s="105">
        <f t="shared" si="149"/>
        <v>-0.56938535081283326</v>
      </c>
      <c r="AY54" s="105">
        <f t="shared" si="149"/>
        <v>0.97553775544049759</v>
      </c>
      <c r="AZ54" s="105">
        <f t="shared" si="149"/>
        <v>0.80704996287556197</v>
      </c>
      <c r="BA54" s="105">
        <f t="shared" si="149"/>
        <v>0.96702360278744881</v>
      </c>
      <c r="BB54" s="105">
        <f t="shared" si="149"/>
        <v>-0.86071305483505245</v>
      </c>
      <c r="BC54" s="105">
        <f t="shared" si="149"/>
        <v>-0.57331021954424199</v>
      </c>
      <c r="BD54" s="105">
        <f t="shared" si="149"/>
        <v>0.88373780814106528</v>
      </c>
      <c r="BE54" s="105">
        <f t="shared" si="149"/>
        <v>-0.51963628417622165</v>
      </c>
      <c r="BF54" s="105">
        <f t="shared" si="149"/>
        <v>0.99924623991121231</v>
      </c>
      <c r="BG54" s="105">
        <f t="shared" si="149"/>
        <v>-0.84717939959172017</v>
      </c>
      <c r="BH54" s="105">
        <f t="shared" si="149"/>
        <v>-0.61405366648573223</v>
      </c>
      <c r="BI54" s="105">
        <f t="shared" si="149"/>
        <v>-0.51525497046958801</v>
      </c>
      <c r="BJ54" s="105">
        <f t="shared" si="149"/>
        <v>-0.59079311604004114</v>
      </c>
      <c r="BK54" s="105">
        <f t="shared" si="149"/>
        <v>-0.518817365104841</v>
      </c>
      <c r="BL54" s="105">
        <f t="shared" si="149"/>
        <v>-0.65243464929728101</v>
      </c>
      <c r="BM54" s="105">
        <f t="shared" si="149"/>
        <v>0.70648050939350804</v>
      </c>
      <c r="BN54" s="105">
        <f t="shared" si="149"/>
        <v>-0.59282399079901471</v>
      </c>
      <c r="BO54" s="105">
        <f t="shared" si="149"/>
        <v>-0.88331421025567225</v>
      </c>
      <c r="BP54" s="105">
        <f t="shared" ref="BP54:CU54" si="150">CORREL($AJ4:$AJ17,BP4:BP17)</f>
        <v>0.70489122585566988</v>
      </c>
      <c r="BQ54" s="105">
        <f t="shared" si="150"/>
        <v>-0.80761232305786268</v>
      </c>
      <c r="BR54" s="105">
        <f t="shared" si="150"/>
        <v>-0.64062761143120328</v>
      </c>
      <c r="BS54" s="105">
        <f t="shared" si="150"/>
        <v>-0.82352877298188154</v>
      </c>
      <c r="BT54" s="105">
        <f t="shared" si="150"/>
        <v>-0.69307362815009688</v>
      </c>
      <c r="BU54" s="105">
        <f t="shared" si="150"/>
        <v>-0.6412625775934363</v>
      </c>
      <c r="BV54" s="105">
        <f t="shared" si="150"/>
        <v>-0.71931604981300334</v>
      </c>
      <c r="BW54" s="105">
        <f t="shared" si="150"/>
        <v>-0.75455649208104214</v>
      </c>
      <c r="BX54" s="105">
        <f t="shared" si="150"/>
        <v>-0.69266663830977371</v>
      </c>
      <c r="BY54" s="105">
        <f t="shared" si="150"/>
        <v>-0.82573754940693578</v>
      </c>
      <c r="BZ54" s="105">
        <f t="shared" si="150"/>
        <v>0.85652227979303053</v>
      </c>
      <c r="CA54" s="105">
        <f t="shared" si="150"/>
        <v>-0.78152222351553524</v>
      </c>
      <c r="CB54" s="105">
        <f t="shared" si="150"/>
        <v>-0.65918701106243605</v>
      </c>
      <c r="CC54" s="105">
        <f t="shared" si="150"/>
        <v>-0.82914132918761319</v>
      </c>
      <c r="CD54" s="105">
        <f t="shared" si="150"/>
        <v>-0.96483812262897772</v>
      </c>
      <c r="CE54" s="105">
        <f t="shared" si="150"/>
        <v>0.99028107636943774</v>
      </c>
      <c r="CF54" s="105">
        <f t="shared" si="150"/>
        <v>-0.85088800472424198</v>
      </c>
      <c r="CG54" s="105">
        <f t="shared" si="150"/>
        <v>-0.62202526266065972</v>
      </c>
      <c r="CH54" s="105">
        <f t="shared" si="150"/>
        <v>-0.96623444560516436</v>
      </c>
      <c r="CI54" s="105">
        <f t="shared" si="150"/>
        <v>0.98287902408835193</v>
      </c>
      <c r="CJ54" s="105">
        <f t="shared" si="150"/>
        <v>0.95239690132410282</v>
      </c>
      <c r="CK54" s="105">
        <f t="shared" si="150"/>
        <v>0.81412994730611699</v>
      </c>
      <c r="CL54" s="105">
        <f t="shared" si="150"/>
        <v>-0.53462867079958998</v>
      </c>
      <c r="CM54" s="105">
        <f t="shared" si="150"/>
        <v>0.98694677957230115</v>
      </c>
      <c r="CN54" s="105">
        <f t="shared" si="150"/>
        <v>-0.75390509476114331</v>
      </c>
      <c r="CO54" s="105">
        <f t="shared" si="150"/>
        <v>-0.76446165433853019</v>
      </c>
      <c r="CP54" s="105">
        <f t="shared" si="150"/>
        <v>-0.74863770461745249</v>
      </c>
      <c r="CQ54" s="105">
        <f t="shared" si="150"/>
        <v>-0.72417065271175751</v>
      </c>
      <c r="CR54" s="105">
        <f t="shared" si="150"/>
        <v>-0.7537251536235916</v>
      </c>
      <c r="CS54" s="105">
        <f t="shared" si="150"/>
        <v>0.98043779556200461</v>
      </c>
      <c r="CT54" s="105">
        <f t="shared" si="150"/>
        <v>0.95225910132773384</v>
      </c>
      <c r="CU54" s="105">
        <f t="shared" si="150"/>
        <v>1.2309528158634096E-2</v>
      </c>
      <c r="CV54" s="105">
        <f t="shared" ref="CV54:EA54" si="151">CORREL($AJ4:$AJ17,CV4:CV17)</f>
        <v>-0.56411677461639131</v>
      </c>
      <c r="CW54" s="105">
        <f t="shared" si="151"/>
        <v>0.9806622520401308</v>
      </c>
      <c r="CX54" s="105">
        <f t="shared" si="151"/>
        <v>-0.59113674457975374</v>
      </c>
      <c r="CY54" s="105">
        <f t="shared" si="151"/>
        <v>-0.71084548094076638</v>
      </c>
      <c r="CZ54" s="105">
        <f t="shared" si="151"/>
        <v>-0.56047535935752524</v>
      </c>
      <c r="DA54" s="105">
        <f t="shared" si="151"/>
        <v>-0.82903120497740113</v>
      </c>
      <c r="DB54" s="105">
        <f t="shared" si="151"/>
        <v>-0.85594086572426398</v>
      </c>
      <c r="DC54" s="105">
        <f t="shared" si="151"/>
        <v>-0.54861746354732832</v>
      </c>
      <c r="DD54" s="105">
        <f t="shared" si="151"/>
        <v>-0.67879909010866202</v>
      </c>
      <c r="DE54" s="105">
        <f t="shared" si="151"/>
        <v>-0.6737795617071991</v>
      </c>
      <c r="DF54" s="105">
        <f t="shared" si="151"/>
        <v>-0.77772341432485415</v>
      </c>
      <c r="DG54" s="105">
        <f t="shared" si="151"/>
        <v>-0.78043299468101879</v>
      </c>
      <c r="DH54" s="105">
        <f t="shared" si="151"/>
        <v>-0.80962751607239603</v>
      </c>
      <c r="DI54" s="105">
        <f t="shared" si="151"/>
        <v>-0.779386034496373</v>
      </c>
      <c r="DJ54" s="105">
        <f t="shared" si="151"/>
        <v>-0.68736778602945803</v>
      </c>
      <c r="DK54" s="105">
        <f t="shared" si="151"/>
        <v>-0.49633184361154414</v>
      </c>
      <c r="DL54" s="105">
        <f t="shared" si="151"/>
        <v>-0.71763404148864041</v>
      </c>
      <c r="DM54" s="105">
        <f t="shared" si="151"/>
        <v>-0.75346995085975788</v>
      </c>
      <c r="DN54" s="105">
        <f t="shared" si="151"/>
        <v>-0.74337940378325718</v>
      </c>
      <c r="DO54" s="105">
        <f t="shared" si="151"/>
        <v>-0.73044767901200791</v>
      </c>
      <c r="DP54" s="105">
        <f t="shared" si="151"/>
        <v>-0.72836911110202973</v>
      </c>
      <c r="DQ54" s="105">
        <f t="shared" si="151"/>
        <v>-0.71753962885084399</v>
      </c>
      <c r="DR54" s="105">
        <f t="shared" si="151"/>
        <v>-0.82409862273046641</v>
      </c>
      <c r="DS54" s="105">
        <f t="shared" si="151"/>
        <v>-0.74087362922031552</v>
      </c>
      <c r="DT54" s="105">
        <f t="shared" si="151"/>
        <v>-0.80252614287264634</v>
      </c>
      <c r="DU54" s="105">
        <f t="shared" si="151"/>
        <v>-0.83982318910074005</v>
      </c>
      <c r="DV54" s="105">
        <f t="shared" si="151"/>
        <v>-0.88252101975703501</v>
      </c>
      <c r="DW54" s="105">
        <f t="shared" si="151"/>
        <v>-0.85816858160987475</v>
      </c>
      <c r="DX54" s="105">
        <f t="shared" si="151"/>
        <v>-0.65105387387645852</v>
      </c>
      <c r="DY54" s="105">
        <f t="shared" si="151"/>
        <v>-0.4443658213637271</v>
      </c>
      <c r="DZ54" s="105">
        <f t="shared" si="151"/>
        <v>-0.68512246314075931</v>
      </c>
      <c r="EA54" s="105">
        <f t="shared" si="151"/>
        <v>-0.79882454841176498</v>
      </c>
      <c r="EB54" s="105">
        <f t="shared" ref="EB54:EQ54" si="152">CORREL($AJ4:$AJ17,EB4:EB17)</f>
        <v>-0.82976341378529517</v>
      </c>
      <c r="EC54" s="105">
        <f t="shared" si="152"/>
        <v>-0.86982568511910241</v>
      </c>
      <c r="ED54" s="105">
        <f t="shared" si="152"/>
        <v>-0.83594070733947723</v>
      </c>
      <c r="EE54" s="105">
        <f t="shared" si="152"/>
        <v>-0.61787096024793375</v>
      </c>
      <c r="EF54" s="105">
        <f t="shared" si="152"/>
        <v>-0.4260892812043402</v>
      </c>
      <c r="EG54" s="105">
        <f t="shared" si="152"/>
        <v>-0.67079438735005814</v>
      </c>
      <c r="EH54" s="105">
        <f t="shared" si="152"/>
        <v>-0.68564902311932185</v>
      </c>
      <c r="EI54" s="105">
        <f t="shared" si="152"/>
        <v>-0.74452886191638945</v>
      </c>
      <c r="EJ54" s="105">
        <f t="shared" si="152"/>
        <v>-0.7427525973938045</v>
      </c>
      <c r="EK54" s="105">
        <f t="shared" si="152"/>
        <v>-0.57888585959852878</v>
      </c>
      <c r="EL54" s="105">
        <f t="shared" si="152"/>
        <v>-0.6170280800227097</v>
      </c>
      <c r="EM54" s="105">
        <f t="shared" si="152"/>
        <v>-0.61755639465844614</v>
      </c>
      <c r="EN54" s="105">
        <f t="shared" si="152"/>
        <v>0.22601316503849311</v>
      </c>
      <c r="EO54" s="105">
        <f t="shared" si="152"/>
        <v>0.2114991262711432</v>
      </c>
      <c r="EP54" s="105">
        <f t="shared" si="152"/>
        <v>0.45066510582979141</v>
      </c>
      <c r="EQ54" s="116">
        <f t="shared" si="152"/>
        <v>-0.57459852369216224</v>
      </c>
      <c r="ER54" s="92"/>
    </row>
    <row r="55" spans="1:148" ht="13.5" thickBot="1" x14ac:dyDescent="0.25">
      <c r="A55" s="148" t="s">
        <v>35</v>
      </c>
      <c r="B55" s="89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103">
        <f t="shared" ref="AK55:BP55" si="153">CORREL($AK4:$AK17,AK4:AK17)</f>
        <v>0.99999999999999978</v>
      </c>
      <c r="AL55" s="105">
        <f t="shared" si="153"/>
        <v>0.94945005440768004</v>
      </c>
      <c r="AM55" s="105">
        <f t="shared" si="153"/>
        <v>0.85359967263815861</v>
      </c>
      <c r="AN55" s="105">
        <f t="shared" si="153"/>
        <v>-0.53947542498651146</v>
      </c>
      <c r="AO55" s="109">
        <f t="shared" si="153"/>
        <v>0.99977142055712576</v>
      </c>
      <c r="AP55" s="105">
        <f t="shared" si="153"/>
        <v>0.99960099528803814</v>
      </c>
      <c r="AQ55" s="106">
        <f t="shared" si="153"/>
        <v>0.94573866845844523</v>
      </c>
      <c r="AR55" s="105">
        <f t="shared" si="153"/>
        <v>0.88307876277912856</v>
      </c>
      <c r="AS55" s="105">
        <f t="shared" si="153"/>
        <v>-0.54123561785784513</v>
      </c>
      <c r="AT55" s="105">
        <f t="shared" si="153"/>
        <v>0.99910047415697201</v>
      </c>
      <c r="AU55" s="105">
        <f t="shared" si="153"/>
        <v>0.98863472457331902</v>
      </c>
      <c r="AV55" s="105">
        <f t="shared" si="153"/>
        <v>0.97818150399085013</v>
      </c>
      <c r="AW55" s="105">
        <f t="shared" si="153"/>
        <v>-0.77957032410627747</v>
      </c>
      <c r="AX55" s="105">
        <f t="shared" si="153"/>
        <v>-0.57759498427835976</v>
      </c>
      <c r="AY55" s="105">
        <f t="shared" si="153"/>
        <v>0.9890582762141944</v>
      </c>
      <c r="AZ55" s="105">
        <f t="shared" si="153"/>
        <v>0.85484412786567754</v>
      </c>
      <c r="BA55" s="105">
        <f t="shared" si="153"/>
        <v>0.98746373811733856</v>
      </c>
      <c r="BB55" s="105">
        <f t="shared" si="153"/>
        <v>-0.83784799506729746</v>
      </c>
      <c r="BC55" s="105">
        <f t="shared" si="153"/>
        <v>-0.5815813651507985</v>
      </c>
      <c r="BD55" s="105">
        <f t="shared" si="153"/>
        <v>0.91640503735325218</v>
      </c>
      <c r="BE55" s="105">
        <f t="shared" si="153"/>
        <v>-0.44986087064218672</v>
      </c>
      <c r="BF55" s="105">
        <f t="shared" si="153"/>
        <v>0.99758998029045765</v>
      </c>
      <c r="BG55" s="105">
        <f t="shared" si="153"/>
        <v>-0.84005165708468577</v>
      </c>
      <c r="BH55" s="105">
        <f t="shared" si="153"/>
        <v>-0.6193249121675759</v>
      </c>
      <c r="BI55" s="105">
        <f t="shared" si="153"/>
        <v>-0.44576722025840426</v>
      </c>
      <c r="BJ55" s="105">
        <f t="shared" si="153"/>
        <v>-0.59799367792625557</v>
      </c>
      <c r="BK55" s="105">
        <f t="shared" si="153"/>
        <v>-0.52898571504791081</v>
      </c>
      <c r="BL55" s="105">
        <f t="shared" si="153"/>
        <v>-0.65642306821595353</v>
      </c>
      <c r="BM55" s="105">
        <f t="shared" si="153"/>
        <v>0.75663700059765071</v>
      </c>
      <c r="BN55" s="105">
        <f t="shared" si="153"/>
        <v>-0.6001875599068891</v>
      </c>
      <c r="BO55" s="105">
        <f t="shared" si="153"/>
        <v>-0.88120823475995713</v>
      </c>
      <c r="BP55" s="105">
        <f t="shared" si="153"/>
        <v>0.72524362642023588</v>
      </c>
      <c r="BQ55" s="105">
        <f t="shared" ref="BQ55:CV55" si="154">CORREL($AK4:$AK17,BQ4:BQ17)</f>
        <v>-0.80616139205810911</v>
      </c>
      <c r="BR55" s="105">
        <f t="shared" si="154"/>
        <v>-0.64409880446889467</v>
      </c>
      <c r="BS55" s="105">
        <f t="shared" si="154"/>
        <v>-0.82981230078717272</v>
      </c>
      <c r="BT55" s="105">
        <f t="shared" si="154"/>
        <v>-0.6949695035646174</v>
      </c>
      <c r="BU55" s="105">
        <f t="shared" si="154"/>
        <v>-0.64559574632008521</v>
      </c>
      <c r="BV55" s="105">
        <f t="shared" si="154"/>
        <v>-0.71949368064649433</v>
      </c>
      <c r="BW55" s="105">
        <f t="shared" si="154"/>
        <v>-0.73564621990636214</v>
      </c>
      <c r="BX55" s="105">
        <f t="shared" si="154"/>
        <v>-0.69466579308370846</v>
      </c>
      <c r="BY55" s="105">
        <f t="shared" si="154"/>
        <v>-0.81266643689986551</v>
      </c>
      <c r="BZ55" s="105">
        <f t="shared" si="154"/>
        <v>0.84625209733405404</v>
      </c>
      <c r="CA55" s="105">
        <f t="shared" si="154"/>
        <v>-0.77650483399031134</v>
      </c>
      <c r="CB55" s="105">
        <f t="shared" si="154"/>
        <v>-0.66192659875673354</v>
      </c>
      <c r="CC55" s="105">
        <f t="shared" si="154"/>
        <v>-0.81694653158389552</v>
      </c>
      <c r="CD55" s="105">
        <f t="shared" si="154"/>
        <v>-0.95125695236985863</v>
      </c>
      <c r="CE55" s="105">
        <f t="shared" si="154"/>
        <v>0.98687787784195136</v>
      </c>
      <c r="CF55" s="105">
        <f t="shared" si="154"/>
        <v>-0.84525609928606149</v>
      </c>
      <c r="CG55" s="105">
        <f t="shared" si="154"/>
        <v>-0.6257513186573026</v>
      </c>
      <c r="CH55" s="105">
        <f t="shared" si="154"/>
        <v>-0.95757031210446264</v>
      </c>
      <c r="CI55" s="105">
        <f t="shared" si="154"/>
        <v>0.98527894182002873</v>
      </c>
      <c r="CJ55" s="105">
        <f t="shared" si="154"/>
        <v>0.94787783938192272</v>
      </c>
      <c r="CK55" s="105">
        <f t="shared" si="154"/>
        <v>0.84151485893565181</v>
      </c>
      <c r="CL55" s="105">
        <f t="shared" si="154"/>
        <v>-0.54425217920220537</v>
      </c>
      <c r="CM55" s="105">
        <f t="shared" si="154"/>
        <v>0.98654697777744305</v>
      </c>
      <c r="CN55" s="105">
        <f t="shared" si="154"/>
        <v>-0.75177262785892918</v>
      </c>
      <c r="CO55" s="105">
        <f t="shared" si="154"/>
        <v>-0.76170168686071504</v>
      </c>
      <c r="CP55" s="105">
        <f t="shared" si="154"/>
        <v>-0.74668289308196567</v>
      </c>
      <c r="CQ55" s="105">
        <f t="shared" si="154"/>
        <v>-0.72077252399295777</v>
      </c>
      <c r="CR55" s="105">
        <f t="shared" si="154"/>
        <v>-0.7519392823430362</v>
      </c>
      <c r="CS55" s="105">
        <f t="shared" si="154"/>
        <v>0.97219457584004831</v>
      </c>
      <c r="CT55" s="105">
        <f t="shared" si="154"/>
        <v>0.93981314611378075</v>
      </c>
      <c r="CU55" s="105">
        <f t="shared" si="154"/>
        <v>8.0937249657970139E-2</v>
      </c>
      <c r="CV55" s="105">
        <f t="shared" si="154"/>
        <v>-0.572146273425018</v>
      </c>
      <c r="CW55" s="105">
        <f t="shared" ref="CW55:EB55" si="155">CORREL($AK4:$AK17,CW4:CW17)</f>
        <v>0.97248395045586566</v>
      </c>
      <c r="CX55" s="105">
        <f t="shared" si="155"/>
        <v>-0.59864667510434177</v>
      </c>
      <c r="CY55" s="105">
        <f t="shared" si="155"/>
        <v>-0.70960267610838501</v>
      </c>
      <c r="CZ55" s="105">
        <f t="shared" si="155"/>
        <v>-0.56922041133047041</v>
      </c>
      <c r="DA55" s="105">
        <f t="shared" si="155"/>
        <v>-0.819237147349684</v>
      </c>
      <c r="DB55" s="105">
        <f t="shared" si="155"/>
        <v>-0.86818528269564998</v>
      </c>
      <c r="DC55" s="105">
        <f t="shared" si="155"/>
        <v>-0.50038533911668104</v>
      </c>
      <c r="DD55" s="105">
        <f t="shared" si="155"/>
        <v>-0.67633063433401752</v>
      </c>
      <c r="DE55" s="105">
        <f t="shared" si="155"/>
        <v>-0.67101635345722044</v>
      </c>
      <c r="DF55" s="105">
        <f t="shared" si="155"/>
        <v>-0.77222860416556427</v>
      </c>
      <c r="DG55" s="105">
        <f t="shared" si="155"/>
        <v>-0.78004870456433506</v>
      </c>
      <c r="DH55" s="105">
        <f t="shared" si="155"/>
        <v>-0.80328405996389807</v>
      </c>
      <c r="DI55" s="105">
        <f t="shared" si="155"/>
        <v>-0.75485256749250518</v>
      </c>
      <c r="DJ55" s="105">
        <f t="shared" si="155"/>
        <v>-0.65585143826654724</v>
      </c>
      <c r="DK55" s="105">
        <f t="shared" si="155"/>
        <v>-0.42050342340479946</v>
      </c>
      <c r="DL55" s="105">
        <f t="shared" si="155"/>
        <v>-0.67277320690206666</v>
      </c>
      <c r="DM55" s="105">
        <f t="shared" si="155"/>
        <v>-0.75288931390284852</v>
      </c>
      <c r="DN55" s="105">
        <f t="shared" si="155"/>
        <v>-0.74146453873774909</v>
      </c>
      <c r="DO55" s="105">
        <f t="shared" si="155"/>
        <v>-0.72957003885829075</v>
      </c>
      <c r="DP55" s="105">
        <f t="shared" si="155"/>
        <v>-0.72186262787620958</v>
      </c>
      <c r="DQ55" s="105">
        <f t="shared" si="155"/>
        <v>-0.71056629462141596</v>
      </c>
      <c r="DR55" s="105">
        <f t="shared" si="155"/>
        <v>-0.82020621950313621</v>
      </c>
      <c r="DS55" s="105">
        <f t="shared" si="155"/>
        <v>-0.7662708182489929</v>
      </c>
      <c r="DT55" s="105">
        <f t="shared" si="155"/>
        <v>-0.79429018101324989</v>
      </c>
      <c r="DU55" s="105">
        <f t="shared" si="155"/>
        <v>-0.83630105956281231</v>
      </c>
      <c r="DV55" s="105">
        <f t="shared" si="155"/>
        <v>-0.87650708528780785</v>
      </c>
      <c r="DW55" s="105">
        <f t="shared" si="155"/>
        <v>-0.82977017230209793</v>
      </c>
      <c r="DX55" s="105">
        <f t="shared" si="155"/>
        <v>-0.6201011669619193</v>
      </c>
      <c r="DY55" s="105">
        <f t="shared" si="155"/>
        <v>-0.36503335472953335</v>
      </c>
      <c r="DZ55" s="105">
        <f t="shared" si="155"/>
        <v>-0.63210326923463545</v>
      </c>
      <c r="EA55" s="105">
        <f t="shared" si="155"/>
        <v>-0.79126701982874736</v>
      </c>
      <c r="EB55" s="105">
        <f t="shared" si="155"/>
        <v>-0.82748390545630812</v>
      </c>
      <c r="EC55" s="105">
        <f t="shared" ref="EC55:EQ55" si="156">CORREL($AK4:$AK17,EC4:EC17)</f>
        <v>-0.85924379548841212</v>
      </c>
      <c r="ED55" s="105">
        <f t="shared" si="156"/>
        <v>-0.80044568676376993</v>
      </c>
      <c r="EE55" s="105">
        <f t="shared" si="156"/>
        <v>-0.58618512528461864</v>
      </c>
      <c r="EF55" s="105">
        <f t="shared" si="156"/>
        <v>-0.34661637845701565</v>
      </c>
      <c r="EG55" s="105">
        <f t="shared" si="156"/>
        <v>-0.61684933810266263</v>
      </c>
      <c r="EH55" s="105">
        <f t="shared" si="156"/>
        <v>-0.68566285619895817</v>
      </c>
      <c r="EI55" s="105">
        <f t="shared" si="156"/>
        <v>-0.74020128275323771</v>
      </c>
      <c r="EJ55" s="105">
        <f t="shared" si="156"/>
        <v>-0.73807545746687508</v>
      </c>
      <c r="EK55" s="105">
        <f t="shared" si="156"/>
        <v>-0.58481572301011753</v>
      </c>
      <c r="EL55" s="105">
        <f t="shared" si="156"/>
        <v>-0.62116593499302752</v>
      </c>
      <c r="EM55" s="105">
        <f t="shared" si="156"/>
        <v>-0.62151372573813668</v>
      </c>
      <c r="EN55" s="105">
        <f t="shared" si="156"/>
        <v>0.18150074241298786</v>
      </c>
      <c r="EO55" s="105">
        <f t="shared" si="156"/>
        <v>0.19778083092317794</v>
      </c>
      <c r="EP55" s="105">
        <f t="shared" si="156"/>
        <v>0.43396989085851301</v>
      </c>
      <c r="EQ55" s="116">
        <f t="shared" si="156"/>
        <v>-0.58108134730894145</v>
      </c>
      <c r="ER55" s="92"/>
    </row>
    <row r="56" spans="1:148" ht="13.5" thickBot="1" x14ac:dyDescent="0.25">
      <c r="A56" s="148" t="s">
        <v>36</v>
      </c>
      <c r="B56" s="89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103">
        <f t="shared" ref="AL56:BQ56" si="157">CORREL($AL4:$AL17,AL4:AL17)</f>
        <v>0.99999999999999978</v>
      </c>
      <c r="AM56" s="105">
        <f t="shared" si="157"/>
        <v>0.67023239078778307</v>
      </c>
      <c r="AN56" s="105">
        <f t="shared" si="157"/>
        <v>-0.3543068341508121</v>
      </c>
      <c r="AO56" s="105">
        <f t="shared" si="157"/>
        <v>0.95445492898243278</v>
      </c>
      <c r="AP56" s="106">
        <f t="shared" si="157"/>
        <v>0.9566377404469445</v>
      </c>
      <c r="AQ56" s="106">
        <f t="shared" si="157"/>
        <v>0.99988881783492967</v>
      </c>
      <c r="AR56" s="105">
        <f t="shared" si="157"/>
        <v>0.72215136939213098</v>
      </c>
      <c r="AS56" s="105">
        <f t="shared" si="157"/>
        <v>-0.3559543746181002</v>
      </c>
      <c r="AT56" s="105">
        <f t="shared" si="157"/>
        <v>0.96082585027009271</v>
      </c>
      <c r="AU56" s="105">
        <f t="shared" si="157"/>
        <v>0.9001391240595048</v>
      </c>
      <c r="AV56" s="105">
        <f t="shared" si="157"/>
        <v>0.9921131843451112</v>
      </c>
      <c r="AW56" s="105">
        <f t="shared" si="157"/>
        <v>-0.72070008182732326</v>
      </c>
      <c r="AX56" s="105">
        <f t="shared" si="157"/>
        <v>-0.39616578520788204</v>
      </c>
      <c r="AY56" s="105">
        <f t="shared" si="157"/>
        <v>0.90126170409154727</v>
      </c>
      <c r="AZ56" s="105">
        <f t="shared" si="157"/>
        <v>0.69904305875132922</v>
      </c>
      <c r="BA56" s="105">
        <f t="shared" si="157"/>
        <v>0.93708412031527499</v>
      </c>
      <c r="BB56" s="105">
        <f t="shared" si="157"/>
        <v>-0.74059549285678916</v>
      </c>
      <c r="BC56" s="105">
        <f t="shared" si="157"/>
        <v>-0.39905201556771086</v>
      </c>
      <c r="BD56" s="105">
        <f t="shared" si="157"/>
        <v>0.76924190346282573</v>
      </c>
      <c r="BE56" s="105">
        <f t="shared" si="157"/>
        <v>-0.38819718973054312</v>
      </c>
      <c r="BF56" s="105">
        <f t="shared" si="157"/>
        <v>0.95512444474349478</v>
      </c>
      <c r="BG56" s="105">
        <f t="shared" si="157"/>
        <v>-0.70077621552948521</v>
      </c>
      <c r="BH56" s="105">
        <f t="shared" si="157"/>
        <v>-0.44562402807019769</v>
      </c>
      <c r="BI56" s="105">
        <f t="shared" si="157"/>
        <v>-0.38285942886114466</v>
      </c>
      <c r="BJ56" s="105">
        <f t="shared" si="157"/>
        <v>-0.41803296187275057</v>
      </c>
      <c r="BK56" s="105">
        <f t="shared" si="157"/>
        <v>-0.34263371933835274</v>
      </c>
      <c r="BL56" s="105">
        <f t="shared" si="157"/>
        <v>-0.48469769164703042</v>
      </c>
      <c r="BM56" s="105">
        <f t="shared" si="157"/>
        <v>0.58806424317307482</v>
      </c>
      <c r="BN56" s="105">
        <f t="shared" si="157"/>
        <v>-0.41955504056862974</v>
      </c>
      <c r="BO56" s="105">
        <f t="shared" si="157"/>
        <v>-0.73191839459571573</v>
      </c>
      <c r="BP56" s="105">
        <f t="shared" si="157"/>
        <v>0.51815191378007874</v>
      </c>
      <c r="BQ56" s="105">
        <f t="shared" si="157"/>
        <v>-0.64810583042408898</v>
      </c>
      <c r="BR56" s="105">
        <f t="shared" ref="BR56:CW56" si="158">CORREL($AL4:$AL17,BR4:BR17)</f>
        <v>-0.47490332417487269</v>
      </c>
      <c r="BS56" s="105">
        <f t="shared" si="158"/>
        <v>-0.64274836644908606</v>
      </c>
      <c r="BT56" s="105">
        <f t="shared" si="158"/>
        <v>-0.51688131660833714</v>
      </c>
      <c r="BU56" s="105">
        <f t="shared" si="158"/>
        <v>-0.45204151263668757</v>
      </c>
      <c r="BV56" s="105">
        <f t="shared" si="158"/>
        <v>-0.5525283331353853</v>
      </c>
      <c r="BW56" s="105">
        <f t="shared" si="158"/>
        <v>-0.65199244525285804</v>
      </c>
      <c r="BX56" s="105">
        <f t="shared" si="158"/>
        <v>-0.51568207574948455</v>
      </c>
      <c r="BY56" s="105">
        <f t="shared" si="158"/>
        <v>-0.72674894098169907</v>
      </c>
      <c r="BZ56" s="105">
        <f t="shared" si="158"/>
        <v>0.75739116057530498</v>
      </c>
      <c r="CA56" s="105">
        <f t="shared" si="158"/>
        <v>-0.64122697143896479</v>
      </c>
      <c r="CB56" s="105">
        <f t="shared" si="158"/>
        <v>-0.48217267125600299</v>
      </c>
      <c r="CC56" s="105">
        <f t="shared" si="158"/>
        <v>-0.73350391234435308</v>
      </c>
      <c r="CD56" s="105">
        <f t="shared" si="158"/>
        <v>-0.88710509923194414</v>
      </c>
      <c r="CE56" s="105">
        <f t="shared" si="158"/>
        <v>0.90699067061705008</v>
      </c>
      <c r="CF56" s="105">
        <f t="shared" si="158"/>
        <v>-0.70745409456869268</v>
      </c>
      <c r="CG56" s="105">
        <f t="shared" si="158"/>
        <v>-0.45647706179110503</v>
      </c>
      <c r="CH56" s="105">
        <f t="shared" si="158"/>
        <v>-0.87842558610170973</v>
      </c>
      <c r="CI56" s="105">
        <f t="shared" si="158"/>
        <v>0.92973231305261106</v>
      </c>
      <c r="CJ56" s="105">
        <f t="shared" si="158"/>
        <v>0.99951027832052819</v>
      </c>
      <c r="CK56" s="105">
        <f t="shared" si="158"/>
        <v>0.67571259598950095</v>
      </c>
      <c r="CL56" s="105">
        <f t="shared" si="158"/>
        <v>-0.35720289713054837</v>
      </c>
      <c r="CM56" s="105">
        <f t="shared" si="158"/>
        <v>0.93826880349982866</v>
      </c>
      <c r="CN56" s="105">
        <f t="shared" si="158"/>
        <v>-0.59637267072830979</v>
      </c>
      <c r="CO56" s="105">
        <f t="shared" si="158"/>
        <v>-0.60502849174976081</v>
      </c>
      <c r="CP56" s="105">
        <f t="shared" si="158"/>
        <v>-0.5921888306291625</v>
      </c>
      <c r="CQ56" s="105">
        <f t="shared" si="158"/>
        <v>-0.56802722136834982</v>
      </c>
      <c r="CR56" s="105">
        <f t="shared" si="158"/>
        <v>-0.59548155874052089</v>
      </c>
      <c r="CS56" s="105">
        <f t="shared" si="158"/>
        <v>0.92088620784183306</v>
      </c>
      <c r="CT56" s="105">
        <f t="shared" si="158"/>
        <v>0.99637996229346548</v>
      </c>
      <c r="CU56" s="105">
        <f t="shared" si="158"/>
        <v>9.5957904959736634E-2</v>
      </c>
      <c r="CV56" s="105">
        <f t="shared" si="158"/>
        <v>-0.38871445403327426</v>
      </c>
      <c r="CW56" s="105">
        <f t="shared" si="158"/>
        <v>0.92092382102669135</v>
      </c>
      <c r="CX56" s="105">
        <f t="shared" ref="CX56:EC56" si="159">CORREL($AL4:$AL17,CX4:CX17)</f>
        <v>-0.41780803184182347</v>
      </c>
      <c r="CY56" s="105">
        <f t="shared" si="159"/>
        <v>-0.54806649967734145</v>
      </c>
      <c r="CZ56" s="105">
        <f t="shared" si="159"/>
        <v>-0.38640417860382381</v>
      </c>
      <c r="DA56" s="105">
        <f t="shared" si="159"/>
        <v>-0.71040386078942552</v>
      </c>
      <c r="DB56" s="105">
        <f t="shared" si="159"/>
        <v>-0.73070026550503919</v>
      </c>
      <c r="DC56" s="105">
        <f t="shared" si="159"/>
        <v>-0.63799132695410143</v>
      </c>
      <c r="DD56" s="105">
        <f t="shared" si="159"/>
        <v>-0.52613935538360446</v>
      </c>
      <c r="DE56" s="105">
        <f t="shared" si="159"/>
        <v>-0.51899740568969654</v>
      </c>
      <c r="DF56" s="105">
        <f t="shared" si="159"/>
        <v>-0.63384953997968918</v>
      </c>
      <c r="DG56" s="105">
        <f t="shared" si="159"/>
        <v>-0.61232959116829533</v>
      </c>
      <c r="DH56" s="105">
        <f t="shared" si="159"/>
        <v>-0.65949817074445327</v>
      </c>
      <c r="DI56" s="105">
        <f t="shared" si="159"/>
        <v>-0.58597329762197714</v>
      </c>
      <c r="DJ56" s="105">
        <f t="shared" si="159"/>
        <v>-0.7289541853448549</v>
      </c>
      <c r="DK56" s="105">
        <f t="shared" si="159"/>
        <v>-0.41721221248869322</v>
      </c>
      <c r="DL56" s="105">
        <f t="shared" si="159"/>
        <v>-0.55360013611598746</v>
      </c>
      <c r="DM56" s="105">
        <f t="shared" si="159"/>
        <v>-0.53292230756543568</v>
      </c>
      <c r="DN56" s="105">
        <f t="shared" si="159"/>
        <v>-0.58812195468252226</v>
      </c>
      <c r="DO56" s="105">
        <f t="shared" si="159"/>
        <v>-0.56578398947377806</v>
      </c>
      <c r="DP56" s="105">
        <f t="shared" si="159"/>
        <v>-0.57001463281691422</v>
      </c>
      <c r="DQ56" s="105">
        <f t="shared" si="159"/>
        <v>-0.53690237643674632</v>
      </c>
      <c r="DR56" s="105">
        <f t="shared" si="159"/>
        <v>-0.67486447292245333</v>
      </c>
      <c r="DS56" s="105">
        <f t="shared" si="159"/>
        <v>-0.59515800827041154</v>
      </c>
      <c r="DT56" s="105">
        <f t="shared" si="159"/>
        <v>-0.67735301175127771</v>
      </c>
      <c r="DU56" s="105">
        <f t="shared" si="159"/>
        <v>-0.70036922007372515</v>
      </c>
      <c r="DV56" s="105">
        <f t="shared" si="159"/>
        <v>-0.77739011885922515</v>
      </c>
      <c r="DW56" s="105">
        <f t="shared" si="159"/>
        <v>-0.70178208785976881</v>
      </c>
      <c r="DX56" s="105">
        <f t="shared" si="159"/>
        <v>-0.72366368541337611</v>
      </c>
      <c r="DY56" s="105">
        <f t="shared" si="159"/>
        <v>-0.39395704453717856</v>
      </c>
      <c r="DZ56" s="105">
        <f t="shared" si="159"/>
        <v>-0.57738423838575492</v>
      </c>
      <c r="EA56" s="105">
        <f t="shared" si="159"/>
        <v>-0.67119376833442312</v>
      </c>
      <c r="EB56" s="105">
        <f t="shared" si="159"/>
        <v>-0.68987387709012971</v>
      </c>
      <c r="EC56" s="105">
        <f t="shared" si="159"/>
        <v>-0.77094571576817972</v>
      </c>
      <c r="ED56" s="105">
        <f t="shared" ref="ED56:EQ56" si="160">CORREL($AL4:$AL17,ED4:ED17)</f>
        <v>-0.69093978368632314</v>
      </c>
      <c r="EE56" s="105">
        <f t="shared" si="160"/>
        <v>-0.70664865590981252</v>
      </c>
      <c r="EF56" s="105">
        <f t="shared" si="160"/>
        <v>-0.39059578490470981</v>
      </c>
      <c r="EG56" s="105">
        <f t="shared" si="160"/>
        <v>-0.58060204623567091</v>
      </c>
      <c r="EH56" s="105">
        <f t="shared" si="160"/>
        <v>-0.5247269730402343</v>
      </c>
      <c r="EI56" s="105">
        <f t="shared" si="160"/>
        <v>-0.60776993734343943</v>
      </c>
      <c r="EJ56" s="105">
        <f t="shared" si="160"/>
        <v>-0.60774149906702724</v>
      </c>
      <c r="EK56" s="105">
        <f t="shared" si="160"/>
        <v>-0.40778847380214156</v>
      </c>
      <c r="EL56" s="105">
        <f t="shared" si="160"/>
        <v>-0.45080212727163727</v>
      </c>
      <c r="EM56" s="105">
        <f t="shared" si="160"/>
        <v>-0.45179878115820793</v>
      </c>
      <c r="EN56" s="105">
        <f t="shared" si="160"/>
        <v>0.13257084244420458</v>
      </c>
      <c r="EO56" s="105">
        <f t="shared" si="160"/>
        <v>-8.4489070572413066E-4</v>
      </c>
      <c r="EP56" s="105">
        <f t="shared" si="160"/>
        <v>0.25854033948357757</v>
      </c>
      <c r="EQ56" s="116">
        <f t="shared" si="160"/>
        <v>-0.39862428722246718</v>
      </c>
      <c r="ER56" s="92"/>
    </row>
    <row r="57" spans="1:148" ht="13.5" thickBot="1" x14ac:dyDescent="0.25">
      <c r="A57" s="148" t="s">
        <v>37</v>
      </c>
      <c r="B57" s="89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103">
        <f t="shared" ref="AM57:BR57" si="161">CORREL($AM4:$AM17,AM4:AM17)</f>
        <v>0.99999999999999989</v>
      </c>
      <c r="AN57" s="105">
        <f t="shared" si="161"/>
        <v>-0.79478008530731437</v>
      </c>
      <c r="AO57" s="105">
        <f t="shared" si="161"/>
        <v>0.84345878341530967</v>
      </c>
      <c r="AP57" s="106">
        <f t="shared" si="161"/>
        <v>0.8439023716386197</v>
      </c>
      <c r="AQ57" s="106">
        <f t="shared" si="161"/>
        <v>0.66329978212543794</v>
      </c>
      <c r="AR57" s="105">
        <f t="shared" si="161"/>
        <v>0.99467824911674207</v>
      </c>
      <c r="AS57" s="105">
        <f t="shared" si="161"/>
        <v>-0.79680301379122365</v>
      </c>
      <c r="AT57" s="105">
        <f t="shared" si="161"/>
        <v>0.83370271063736245</v>
      </c>
      <c r="AU57" s="105">
        <f t="shared" si="161"/>
        <v>0.91609723205321059</v>
      </c>
      <c r="AV57" s="105">
        <f t="shared" si="161"/>
        <v>0.7454887948776332</v>
      </c>
      <c r="AW57" s="105">
        <f t="shared" si="161"/>
        <v>-0.64142090371855232</v>
      </c>
      <c r="AX57" s="105">
        <f t="shared" si="161"/>
        <v>-0.81574802073569697</v>
      </c>
      <c r="AY57" s="105">
        <f t="shared" si="161"/>
        <v>0.9148882725346853</v>
      </c>
      <c r="AZ57" s="105">
        <f t="shared" si="161"/>
        <v>0.98041988254860279</v>
      </c>
      <c r="BA57" s="105">
        <f t="shared" si="161"/>
        <v>0.86795870406204978</v>
      </c>
      <c r="BB57" s="105">
        <f t="shared" si="161"/>
        <v>-0.78814550933317784</v>
      </c>
      <c r="BC57" s="105">
        <f t="shared" si="161"/>
        <v>-0.81986590387949243</v>
      </c>
      <c r="BD57" s="105">
        <f t="shared" si="161"/>
        <v>0.98560403459170154</v>
      </c>
      <c r="BE57" s="105">
        <f t="shared" si="161"/>
        <v>-0.32314908360647893</v>
      </c>
      <c r="BF57" s="105">
        <f t="shared" si="161"/>
        <v>0.82858812218557265</v>
      </c>
      <c r="BG57" s="105">
        <f t="shared" si="161"/>
        <v>-0.88435524015814027</v>
      </c>
      <c r="BH57" s="105">
        <f t="shared" si="161"/>
        <v>-0.82837992268266436</v>
      </c>
      <c r="BI57" s="105">
        <f t="shared" si="161"/>
        <v>-0.32201569594396884</v>
      </c>
      <c r="BJ57" s="105">
        <f t="shared" si="161"/>
        <v>-0.82557662336787718</v>
      </c>
      <c r="BK57" s="105">
        <f t="shared" si="161"/>
        <v>-0.78945254331996317</v>
      </c>
      <c r="BL57" s="105">
        <f t="shared" si="161"/>
        <v>-0.84677526412463944</v>
      </c>
      <c r="BM57" s="105">
        <f t="shared" si="161"/>
        <v>0.89991712725613682</v>
      </c>
      <c r="BN57" s="105">
        <f t="shared" si="161"/>
        <v>-0.82794513822550331</v>
      </c>
      <c r="BO57" s="105">
        <f t="shared" si="161"/>
        <v>-0.92372376923210453</v>
      </c>
      <c r="BP57" s="105">
        <f t="shared" si="161"/>
        <v>0.84863119940325438</v>
      </c>
      <c r="BQ57" s="105">
        <f t="shared" si="161"/>
        <v>-0.9018760259140074</v>
      </c>
      <c r="BR57" s="105">
        <f t="shared" si="161"/>
        <v>-0.8352929926352427</v>
      </c>
      <c r="BS57" s="105">
        <f t="shared" ref="BS57:CX57" si="162">CORREL($AM4:$AM17,BS4:BS17)</f>
        <v>-0.9422197277731198</v>
      </c>
      <c r="BT57" s="105">
        <f t="shared" si="162"/>
        <v>-0.86894740180418606</v>
      </c>
      <c r="BU57" s="105">
        <f t="shared" si="162"/>
        <v>-0.85722511195467188</v>
      </c>
      <c r="BV57" s="105">
        <f t="shared" si="162"/>
        <v>-0.86863896764341553</v>
      </c>
      <c r="BW57" s="105">
        <f t="shared" si="162"/>
        <v>-0.72854003363255759</v>
      </c>
      <c r="BX57" s="105">
        <f t="shared" si="162"/>
        <v>-0.86981563082351299</v>
      </c>
      <c r="BY57" s="105">
        <f t="shared" si="162"/>
        <v>-0.7858445188617289</v>
      </c>
      <c r="BZ57" s="105">
        <f t="shared" si="162"/>
        <v>0.82039338963844455</v>
      </c>
      <c r="CA57" s="105">
        <f t="shared" si="162"/>
        <v>-0.85295581237408324</v>
      </c>
      <c r="CB57" s="105">
        <f t="shared" si="162"/>
        <v>-0.8520619603371139</v>
      </c>
      <c r="CC57" s="105">
        <f t="shared" si="162"/>
        <v>-0.79101171959616812</v>
      </c>
      <c r="CD57" s="105">
        <f t="shared" si="162"/>
        <v>-0.82966132945676496</v>
      </c>
      <c r="CE57" s="105">
        <f t="shared" si="162"/>
        <v>0.86095069042207739</v>
      </c>
      <c r="CF57" s="105">
        <f t="shared" si="162"/>
        <v>-0.88982788202126839</v>
      </c>
      <c r="CG57" s="105">
        <f t="shared" si="162"/>
        <v>-0.82350274645452637</v>
      </c>
      <c r="CH57" s="105">
        <f t="shared" si="162"/>
        <v>-0.85778205440240662</v>
      </c>
      <c r="CI57" s="105">
        <f t="shared" si="162"/>
        <v>0.86496600310005967</v>
      </c>
      <c r="CJ57" s="105">
        <f t="shared" si="162"/>
        <v>0.67071609413890609</v>
      </c>
      <c r="CK57" s="105">
        <f t="shared" si="162"/>
        <v>0.98246992025238633</v>
      </c>
      <c r="CL57" s="105">
        <f t="shared" si="162"/>
        <v>-0.79986254353950814</v>
      </c>
      <c r="CM57" s="105">
        <f t="shared" si="162"/>
        <v>0.84877986891323498</v>
      </c>
      <c r="CN57" s="105">
        <f t="shared" si="162"/>
        <v>-0.86916800040290987</v>
      </c>
      <c r="CO57" s="105">
        <f t="shared" si="162"/>
        <v>-0.87431030694766465</v>
      </c>
      <c r="CP57" s="105">
        <f t="shared" si="162"/>
        <v>-0.86584736141809249</v>
      </c>
      <c r="CQ57" s="105">
        <f t="shared" si="162"/>
        <v>-0.84607686035867469</v>
      </c>
      <c r="CR57" s="105">
        <f t="shared" si="162"/>
        <v>-0.87103310117226784</v>
      </c>
      <c r="CS57" s="105">
        <f t="shared" si="162"/>
        <v>0.83316577383707124</v>
      </c>
      <c r="CT57" s="105">
        <f t="shared" si="162"/>
        <v>0.64666934481831129</v>
      </c>
      <c r="CU57" s="105">
        <f t="shared" si="162"/>
        <v>0.16777431753134822</v>
      </c>
      <c r="CV57" s="105">
        <f t="shared" si="162"/>
        <v>-0.81198633010587296</v>
      </c>
      <c r="CW57" s="105">
        <f t="shared" si="162"/>
        <v>0.83372782368478926</v>
      </c>
      <c r="CX57" s="105">
        <f t="shared" si="162"/>
        <v>-0.82799232569482695</v>
      </c>
      <c r="CY57" s="105">
        <f t="shared" ref="CY57:ED57" si="163">CORREL($AM4:$AM17,CY4:CY17)</f>
        <v>-0.85294360596794694</v>
      </c>
      <c r="CZ57" s="105">
        <f t="shared" si="163"/>
        <v>-0.81243115847061587</v>
      </c>
      <c r="DA57" s="105">
        <f t="shared" si="163"/>
        <v>-0.83171686217584007</v>
      </c>
      <c r="DB57" s="105">
        <f t="shared" si="163"/>
        <v>-0.93715407176651655</v>
      </c>
      <c r="DC57" s="105">
        <f t="shared" si="163"/>
        <v>-0.10508718450708349</v>
      </c>
      <c r="DD57" s="105">
        <f t="shared" si="163"/>
        <v>-0.81662812936274609</v>
      </c>
      <c r="DE57" s="105">
        <f t="shared" si="163"/>
        <v>-0.81265191962658123</v>
      </c>
      <c r="DF57" s="105">
        <f t="shared" si="163"/>
        <v>-0.85125165018884286</v>
      </c>
      <c r="DG57" s="105">
        <f t="shared" si="163"/>
        <v>-0.90147768509281767</v>
      </c>
      <c r="DH57" s="105">
        <f t="shared" si="163"/>
        <v>-0.86719236806927602</v>
      </c>
      <c r="DI57" s="105">
        <f t="shared" si="163"/>
        <v>-0.8025783544457139</v>
      </c>
      <c r="DJ57" s="105">
        <f t="shared" si="163"/>
        <v>-0.37286381335277269</v>
      </c>
      <c r="DK57" s="105">
        <f t="shared" si="163"/>
        <v>-0.17819938493133761</v>
      </c>
      <c r="DL57" s="105">
        <f t="shared" si="163"/>
        <v>-0.5734544644234576</v>
      </c>
      <c r="DM57" s="105">
        <f t="shared" si="163"/>
        <v>-0.86793250239291531</v>
      </c>
      <c r="DN57" s="105">
        <f t="shared" si="163"/>
        <v>-0.86189243502559265</v>
      </c>
      <c r="DO57" s="105">
        <f t="shared" si="163"/>
        <v>-0.86865951782158513</v>
      </c>
      <c r="DP57" s="105">
        <f t="shared" si="163"/>
        <v>-0.83181131048928392</v>
      </c>
      <c r="DQ57" s="105">
        <f t="shared" si="163"/>
        <v>-0.84269854474381178</v>
      </c>
      <c r="DR57" s="105">
        <f t="shared" si="163"/>
        <v>-0.88943342874370235</v>
      </c>
      <c r="DS57" s="105">
        <f t="shared" si="163"/>
        <v>-0.91776308526094819</v>
      </c>
      <c r="DT57" s="105">
        <f t="shared" si="163"/>
        <v>-0.82899015825476319</v>
      </c>
      <c r="DU57" s="105">
        <f t="shared" si="163"/>
        <v>-0.88613975011320756</v>
      </c>
      <c r="DV57" s="105">
        <f t="shared" si="163"/>
        <v>-0.85109237766370993</v>
      </c>
      <c r="DW57" s="105">
        <f t="shared" si="163"/>
        <v>-0.78971280574704172</v>
      </c>
      <c r="DX57" s="105">
        <f t="shared" si="163"/>
        <v>-0.30390068975868378</v>
      </c>
      <c r="DY57" s="105">
        <f t="shared" si="163"/>
        <v>-8.3547374413825454E-2</v>
      </c>
      <c r="DZ57" s="105">
        <f t="shared" si="163"/>
        <v>-0.43116027278163227</v>
      </c>
      <c r="EA57" s="105">
        <f t="shared" si="163"/>
        <v>-0.83231990717089388</v>
      </c>
      <c r="EB57" s="105">
        <f t="shared" si="163"/>
        <v>-0.88756978683909049</v>
      </c>
      <c r="EC57" s="105">
        <f t="shared" si="163"/>
        <v>-0.81760036451044527</v>
      </c>
      <c r="ED57" s="105">
        <f t="shared" si="163"/>
        <v>-0.72806006363050391</v>
      </c>
      <c r="EE57" s="105">
        <f t="shared" ref="EE57:EQ57" si="164">CORREL($AM4:$AM17,EE4:EE17)</f>
        <v>-0.252643224791473</v>
      </c>
      <c r="EF57" s="105">
        <f t="shared" si="164"/>
        <v>-4.7877208139092235E-2</v>
      </c>
      <c r="EG57" s="105">
        <f t="shared" si="164"/>
        <v>-0.39221071888290093</v>
      </c>
      <c r="EH57" s="105">
        <f t="shared" si="164"/>
        <v>-0.84216870074253003</v>
      </c>
      <c r="EI57" s="105">
        <f t="shared" si="164"/>
        <v>-0.82841728629285039</v>
      </c>
      <c r="EJ57" s="105">
        <f t="shared" si="164"/>
        <v>-0.82308375963153901</v>
      </c>
      <c r="EK57" s="105">
        <f t="shared" si="164"/>
        <v>-0.80771459638695742</v>
      </c>
      <c r="EL57" s="105">
        <f t="shared" si="164"/>
        <v>-0.82149439914463829</v>
      </c>
      <c r="EM57" s="105">
        <f t="shared" si="164"/>
        <v>-0.82038189640319847</v>
      </c>
      <c r="EN57" s="105">
        <f t="shared" si="164"/>
        <v>0.15690177027701771</v>
      </c>
      <c r="EO57" s="105">
        <f t="shared" si="164"/>
        <v>0.44354389808263212</v>
      </c>
      <c r="EP57" s="105">
        <f t="shared" si="164"/>
        <v>0.60338418671508354</v>
      </c>
      <c r="EQ57" s="116">
        <f t="shared" si="164"/>
        <v>-0.81196156882748216</v>
      </c>
      <c r="ER57" s="92"/>
    </row>
    <row r="58" spans="1:148" ht="13.5" thickBot="1" x14ac:dyDescent="0.25">
      <c r="A58" s="148" t="s">
        <v>38</v>
      </c>
      <c r="B58" s="89"/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103">
        <f t="shared" ref="AN58:BS58" si="165">CORREL($AN4:$AN17,AN4:AN17)</f>
        <v>1</v>
      </c>
      <c r="AO58" s="105">
        <f t="shared" si="165"/>
        <v>-0.5285015766496024</v>
      </c>
      <c r="AP58" s="106">
        <f t="shared" si="165"/>
        <v>-0.52418543862548961</v>
      </c>
      <c r="AQ58" s="106">
        <f t="shared" si="165"/>
        <v>-0.34938300494742286</v>
      </c>
      <c r="AR58" s="105">
        <f t="shared" si="165"/>
        <v>-0.74894526138247453</v>
      </c>
      <c r="AS58" s="105">
        <f t="shared" si="165"/>
        <v>0.99997262836729006</v>
      </c>
      <c r="AT58" s="105">
        <f t="shared" si="165"/>
        <v>-0.51208036014819103</v>
      </c>
      <c r="AU58" s="105">
        <f t="shared" si="165"/>
        <v>-0.60776430296483164</v>
      </c>
      <c r="AV58" s="105">
        <f t="shared" si="165"/>
        <v>-0.40915146898794708</v>
      </c>
      <c r="AW58" s="105">
        <f t="shared" si="165"/>
        <v>0.65981990205372276</v>
      </c>
      <c r="AX58" s="105">
        <f t="shared" si="165"/>
        <v>0.99631597221856416</v>
      </c>
      <c r="AY58" s="105">
        <f t="shared" si="165"/>
        <v>-0.60636648520644743</v>
      </c>
      <c r="AZ58" s="105">
        <f t="shared" si="165"/>
        <v>-0.7051047485092633</v>
      </c>
      <c r="BA58" s="105">
        <f t="shared" si="165"/>
        <v>-0.51786757835693498</v>
      </c>
      <c r="BB58" s="105">
        <f t="shared" si="165"/>
        <v>0.76134447370640024</v>
      </c>
      <c r="BC58" s="105">
        <f t="shared" si="165"/>
        <v>0.99594849027818899</v>
      </c>
      <c r="BD58" s="105">
        <f t="shared" si="165"/>
        <v>-0.70948328608422861</v>
      </c>
      <c r="BE58" s="105">
        <f t="shared" si="165"/>
        <v>0.51345253015060455</v>
      </c>
      <c r="BF58" s="105">
        <f t="shared" si="165"/>
        <v>-0.52411942367577924</v>
      </c>
      <c r="BG58" s="105">
        <f t="shared" si="165"/>
        <v>0.85358423140471273</v>
      </c>
      <c r="BH58" s="105">
        <f t="shared" si="165"/>
        <v>0.98443123680523126</v>
      </c>
      <c r="BI58" s="105">
        <f t="shared" si="165"/>
        <v>0.51479432797810232</v>
      </c>
      <c r="BJ58" s="105">
        <f t="shared" si="165"/>
        <v>0.99220827684380974</v>
      </c>
      <c r="BK58" s="105">
        <f t="shared" si="165"/>
        <v>0.99974887212123131</v>
      </c>
      <c r="BL58" s="105">
        <f t="shared" si="165"/>
        <v>0.97102608388238132</v>
      </c>
      <c r="BM58" s="105">
        <f t="shared" si="165"/>
        <v>-0.62111854575529046</v>
      </c>
      <c r="BN58" s="105">
        <f t="shared" si="165"/>
        <v>0.99167681836206667</v>
      </c>
      <c r="BO58" s="105">
        <f t="shared" si="165"/>
        <v>0.82763850344624579</v>
      </c>
      <c r="BP58" s="105">
        <f t="shared" si="165"/>
        <v>-0.60111650833624874</v>
      </c>
      <c r="BQ58" s="105">
        <f t="shared" si="165"/>
        <v>0.89034213642135995</v>
      </c>
      <c r="BR58" s="105">
        <f t="shared" si="165"/>
        <v>0.97423680594032436</v>
      </c>
      <c r="BS58" s="105">
        <f t="shared" si="165"/>
        <v>0.83005729747908885</v>
      </c>
      <c r="BT58" s="105">
        <f t="shared" ref="BT58:CY58" si="166">CORREL($AN4:$AN17,BT4:BT17)</f>
        <v>0.96349514190322649</v>
      </c>
      <c r="BU58" s="105">
        <f t="shared" si="166"/>
        <v>0.98291577873938618</v>
      </c>
      <c r="BV58" s="105">
        <f t="shared" si="166"/>
        <v>0.94522822533972539</v>
      </c>
      <c r="BW58" s="105">
        <f t="shared" si="166"/>
        <v>0.81298515622525158</v>
      </c>
      <c r="BX58" s="105">
        <f t="shared" si="166"/>
        <v>0.96379135451152664</v>
      </c>
      <c r="BY58" s="105">
        <f t="shared" si="166"/>
        <v>0.75299674265393768</v>
      </c>
      <c r="BZ58" s="105">
        <f t="shared" si="166"/>
        <v>-0.75848580371812002</v>
      </c>
      <c r="CA58" s="105">
        <f t="shared" si="166"/>
        <v>0.87677293104290022</v>
      </c>
      <c r="CB58" s="105">
        <f t="shared" si="166"/>
        <v>0.97706390722750247</v>
      </c>
      <c r="CC58" s="105">
        <f t="shared" si="166"/>
        <v>0.74957961265061157</v>
      </c>
      <c r="CD58" s="105">
        <f t="shared" si="166"/>
        <v>0.65571251344531822</v>
      </c>
      <c r="CE58" s="105">
        <f t="shared" si="166"/>
        <v>-0.57888108357075108</v>
      </c>
      <c r="CF58" s="105">
        <f t="shared" si="166"/>
        <v>0.84903859385639091</v>
      </c>
      <c r="CG58" s="105">
        <f t="shared" si="166"/>
        <v>0.98098769692228149</v>
      </c>
      <c r="CH58" s="105">
        <f t="shared" si="166"/>
        <v>0.66592992744224699</v>
      </c>
      <c r="CI58" s="105">
        <f t="shared" si="166"/>
        <v>-0.61154738269321451</v>
      </c>
      <c r="CJ58" s="105">
        <f t="shared" si="166"/>
        <v>-0.36168345899617288</v>
      </c>
      <c r="CK58" s="105">
        <f t="shared" si="166"/>
        <v>-0.83610799186410201</v>
      </c>
      <c r="CL58" s="105">
        <f t="shared" si="166"/>
        <v>0.9999232396144071</v>
      </c>
      <c r="CM58" s="105">
        <f t="shared" si="166"/>
        <v>-0.588948504579067</v>
      </c>
      <c r="CN58" s="105">
        <f t="shared" si="166"/>
        <v>0.9188534822568557</v>
      </c>
      <c r="CO58" s="105">
        <f t="shared" si="166"/>
        <v>0.9172811974653865</v>
      </c>
      <c r="CP58" s="105">
        <f t="shared" si="166"/>
        <v>0.91936595094979323</v>
      </c>
      <c r="CQ58" s="105">
        <f t="shared" si="166"/>
        <v>0.9357741708045525</v>
      </c>
      <c r="CR58" s="105">
        <f t="shared" si="166"/>
        <v>0.91903139031119141</v>
      </c>
      <c r="CS58" s="105">
        <f t="shared" si="166"/>
        <v>-0.61424680207084581</v>
      </c>
      <c r="CT58" s="105">
        <f t="shared" si="166"/>
        <v>-0.35896187264598267</v>
      </c>
      <c r="CU58" s="105">
        <f t="shared" si="166"/>
        <v>0.21740100694708192</v>
      </c>
      <c r="CV58" s="105">
        <f t="shared" si="166"/>
        <v>0.99798490069687851</v>
      </c>
      <c r="CW58" s="105">
        <f t="shared" si="166"/>
        <v>-0.61419933437514418</v>
      </c>
      <c r="CX58" s="105">
        <f t="shared" si="166"/>
        <v>0.99178127404625094</v>
      </c>
      <c r="CY58" s="105">
        <f t="shared" si="166"/>
        <v>0.94596993276119856</v>
      </c>
      <c r="CZ58" s="105">
        <f t="shared" ref="CZ58:EE58" si="167">CORREL($AN4:$AN17,CZ4:CZ17)</f>
        <v>0.99753368540000131</v>
      </c>
      <c r="DA58" s="105">
        <f t="shared" si="167"/>
        <v>0.81190433188543898</v>
      </c>
      <c r="DB58" s="105">
        <f t="shared" si="167"/>
        <v>0.7874324781673907</v>
      </c>
      <c r="DC58" s="105">
        <f t="shared" si="167"/>
        <v>-1.2075954362467091E-2</v>
      </c>
      <c r="DD58" s="105">
        <f t="shared" si="167"/>
        <v>0.94528461015956655</v>
      </c>
      <c r="DE58" s="105">
        <f t="shared" si="167"/>
        <v>0.94847430123977694</v>
      </c>
      <c r="DF58" s="105">
        <f t="shared" si="167"/>
        <v>0.8829688922632436</v>
      </c>
      <c r="DG58" s="105">
        <f t="shared" si="167"/>
        <v>0.91350899209270897</v>
      </c>
      <c r="DH58" s="105">
        <f t="shared" si="167"/>
        <v>0.88812900595259481</v>
      </c>
      <c r="DI58" s="105">
        <f t="shared" si="167"/>
        <v>0.82184152776810149</v>
      </c>
      <c r="DJ58" s="105">
        <f t="shared" si="167"/>
        <v>0.3367131273588489</v>
      </c>
      <c r="DK58" s="105">
        <f t="shared" si="167"/>
        <v>0.29458628008953536</v>
      </c>
      <c r="DL58" s="105">
        <f t="shared" si="167"/>
        <v>0.5515230737614023</v>
      </c>
      <c r="DM58" s="105">
        <f t="shared" si="167"/>
        <v>0.75345812303945026</v>
      </c>
      <c r="DN58" s="105">
        <f t="shared" si="167"/>
        <v>0.91993691811679845</v>
      </c>
      <c r="DO58" s="105">
        <f t="shared" si="167"/>
        <v>0.94058385011584633</v>
      </c>
      <c r="DP58" s="105">
        <f t="shared" si="167"/>
        <v>0.93090202189038318</v>
      </c>
      <c r="DQ58" s="105">
        <f t="shared" si="167"/>
        <v>0.93780519681272234</v>
      </c>
      <c r="DR58" s="105">
        <f t="shared" si="167"/>
        <v>0.86841548940383795</v>
      </c>
      <c r="DS58" s="105">
        <f t="shared" si="167"/>
        <v>0.72108009085195579</v>
      </c>
      <c r="DT58" s="105">
        <f t="shared" si="167"/>
        <v>0.82542764796913481</v>
      </c>
      <c r="DU58" s="105">
        <f t="shared" si="167"/>
        <v>0.82640223959332038</v>
      </c>
      <c r="DV58" s="105">
        <f t="shared" si="167"/>
        <v>0.77749932631751251</v>
      </c>
      <c r="DW58" s="105">
        <f t="shared" si="167"/>
        <v>0.73486281586143531</v>
      </c>
      <c r="DX58" s="105">
        <f t="shared" si="167"/>
        <v>0.25356363566333395</v>
      </c>
      <c r="DY58" s="105">
        <f t="shared" si="167"/>
        <v>0.20155008257429871</v>
      </c>
      <c r="DZ58" s="105">
        <f t="shared" si="167"/>
        <v>0.39477135722547319</v>
      </c>
      <c r="EA58" s="105">
        <f t="shared" si="167"/>
        <v>0.8308230823200724</v>
      </c>
      <c r="EB58" s="105">
        <f t="shared" si="167"/>
        <v>0.83607794431660465</v>
      </c>
      <c r="EC58" s="105">
        <f t="shared" si="167"/>
        <v>0.76351743034780883</v>
      </c>
      <c r="ED58" s="105">
        <f t="shared" si="167"/>
        <v>0.69148438397863088</v>
      </c>
      <c r="EE58" s="105">
        <f t="shared" si="167"/>
        <v>0.20662444006328354</v>
      </c>
      <c r="EF58" s="105">
        <f t="shared" ref="EF58:EQ58" si="168">CORREL($AN4:$AN17,EF4:EF17)</f>
        <v>0.16599479294363187</v>
      </c>
      <c r="EG58" s="105">
        <f t="shared" si="168"/>
        <v>0.35490010774517361</v>
      </c>
      <c r="EH58" s="105">
        <f t="shared" si="168"/>
        <v>0.95405241806452823</v>
      </c>
      <c r="EI58" s="105">
        <f t="shared" si="168"/>
        <v>0.87211709678843952</v>
      </c>
      <c r="EJ58" s="105">
        <f t="shared" si="168"/>
        <v>0.86573236247339169</v>
      </c>
      <c r="EK58" s="105">
        <f t="shared" si="168"/>
        <v>0.99471298141428499</v>
      </c>
      <c r="EL58" s="105">
        <f t="shared" si="168"/>
        <v>0.98138078991753297</v>
      </c>
      <c r="EM58" s="105">
        <f t="shared" si="168"/>
        <v>0.98078475262509657</v>
      </c>
      <c r="EN58" s="105">
        <f t="shared" si="168"/>
        <v>-0.48114721655713971</v>
      </c>
      <c r="EO58" s="105">
        <f t="shared" si="168"/>
        <v>-0.75730631163227435</v>
      </c>
      <c r="EP58" s="105">
        <f t="shared" si="168"/>
        <v>-0.85586081136790582</v>
      </c>
      <c r="EQ58" s="116">
        <f t="shared" si="168"/>
        <v>0.99711628979318079</v>
      </c>
      <c r="ER58" s="92"/>
    </row>
    <row r="59" spans="1:148" ht="13.5" thickBot="1" x14ac:dyDescent="0.25">
      <c r="A59" s="148" t="s">
        <v>39</v>
      </c>
      <c r="B59" s="89"/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103">
        <f t="shared" ref="AO59:BT59" si="169">CORREL($AO4:$AO17,AO4:AO17)</f>
        <v>0.99999999999999989</v>
      </c>
      <c r="AP59" s="106">
        <f t="shared" si="169"/>
        <v>0.99962386153016736</v>
      </c>
      <c r="AQ59" s="106">
        <f t="shared" si="169"/>
        <v>0.95083281525484464</v>
      </c>
      <c r="AR59" s="105">
        <f t="shared" si="169"/>
        <v>0.87389201251704451</v>
      </c>
      <c r="AS59" s="105">
        <f t="shared" si="169"/>
        <v>-0.53027953831315522</v>
      </c>
      <c r="AT59" s="105">
        <f t="shared" si="169"/>
        <v>0.99965361389430829</v>
      </c>
      <c r="AU59" s="105">
        <f t="shared" si="169"/>
        <v>0.98603993581723315</v>
      </c>
      <c r="AV59" s="105">
        <f t="shared" si="169"/>
        <v>0.98137043892774734</v>
      </c>
      <c r="AW59" s="105">
        <f t="shared" si="169"/>
        <v>-0.78143600414847125</v>
      </c>
      <c r="AX59" s="105">
        <f t="shared" si="169"/>
        <v>-0.56731544712874182</v>
      </c>
      <c r="AY59" s="105">
        <f t="shared" si="169"/>
        <v>0.98652693177749429</v>
      </c>
      <c r="AZ59" s="105">
        <f t="shared" si="169"/>
        <v>0.84459885287993519</v>
      </c>
      <c r="BA59" s="105">
        <f t="shared" si="169"/>
        <v>0.98552437419100747</v>
      </c>
      <c r="BB59" s="105">
        <f t="shared" si="169"/>
        <v>-0.83673770258851721</v>
      </c>
      <c r="BC59" s="105">
        <f t="shared" si="169"/>
        <v>-0.57129065752770847</v>
      </c>
      <c r="BD59" s="105">
        <f t="shared" si="169"/>
        <v>0.90876383475990696</v>
      </c>
      <c r="BE59" s="105">
        <f t="shared" si="169"/>
        <v>-0.45260207776034711</v>
      </c>
      <c r="BF59" s="105">
        <f t="shared" si="169"/>
        <v>0.99849889678753412</v>
      </c>
      <c r="BG59" s="105">
        <f t="shared" si="169"/>
        <v>-0.83526411297918624</v>
      </c>
      <c r="BH59" s="105">
        <f t="shared" si="169"/>
        <v>-0.6100280730000498</v>
      </c>
      <c r="BI59" s="105">
        <f t="shared" si="169"/>
        <v>-0.44836348373080709</v>
      </c>
      <c r="BJ59" s="105">
        <f t="shared" si="169"/>
        <v>-0.58805581215122438</v>
      </c>
      <c r="BK59" s="105">
        <f t="shared" si="169"/>
        <v>-0.51781776748665065</v>
      </c>
      <c r="BL59" s="105">
        <f t="shared" si="169"/>
        <v>-0.64770682101199462</v>
      </c>
      <c r="BM59" s="105">
        <f t="shared" si="169"/>
        <v>0.74800595478281728</v>
      </c>
      <c r="BN59" s="105">
        <f t="shared" si="169"/>
        <v>-0.59025699674655041</v>
      </c>
      <c r="BO59" s="105">
        <f t="shared" si="169"/>
        <v>-0.87606020209006841</v>
      </c>
      <c r="BP59" s="105">
        <f t="shared" si="169"/>
        <v>0.7191989613945835</v>
      </c>
      <c r="BQ59" s="105">
        <f t="shared" si="169"/>
        <v>-0.79995264342736061</v>
      </c>
      <c r="BR59" s="105">
        <f t="shared" si="169"/>
        <v>-0.63537520691792715</v>
      </c>
      <c r="BS59" s="105">
        <f t="shared" si="169"/>
        <v>-0.8228986723780064</v>
      </c>
      <c r="BT59" s="105">
        <f t="shared" si="169"/>
        <v>-0.6863493618123212</v>
      </c>
      <c r="BU59" s="105">
        <f t="shared" ref="BU59:CZ59" si="170">CORREL($AO4:$AO17,BU4:BU17)</f>
        <v>-0.63556510648656228</v>
      </c>
      <c r="BV59" s="105">
        <f t="shared" si="170"/>
        <v>-0.71180209053757115</v>
      </c>
      <c r="BW59" s="105">
        <f t="shared" si="170"/>
        <v>-0.73259884040575962</v>
      </c>
      <c r="BX59" s="105">
        <f t="shared" si="170"/>
        <v>-0.68600572694080775</v>
      </c>
      <c r="BY59" s="105">
        <f t="shared" si="170"/>
        <v>-0.81107576432562511</v>
      </c>
      <c r="BZ59" s="105">
        <f t="shared" si="170"/>
        <v>0.84444448875625389</v>
      </c>
      <c r="CA59" s="105">
        <f t="shared" si="170"/>
        <v>-0.77135907154296224</v>
      </c>
      <c r="CB59" s="105">
        <f t="shared" si="170"/>
        <v>-0.65280196922957301</v>
      </c>
      <c r="CC59" s="105">
        <f t="shared" si="170"/>
        <v>-0.81538382506968898</v>
      </c>
      <c r="CD59" s="105">
        <f t="shared" si="170"/>
        <v>-0.95139833718986189</v>
      </c>
      <c r="CE59" s="105">
        <f t="shared" si="170"/>
        <v>0.98647282829478644</v>
      </c>
      <c r="CF59" s="105">
        <f t="shared" si="170"/>
        <v>-0.84050524623537548</v>
      </c>
      <c r="CG59" s="105">
        <f t="shared" si="170"/>
        <v>-0.61676004713797472</v>
      </c>
      <c r="CH59" s="105">
        <f t="shared" si="170"/>
        <v>-0.95715211537711964</v>
      </c>
      <c r="CI59" s="105">
        <f t="shared" si="170"/>
        <v>0.98475792145598251</v>
      </c>
      <c r="CJ59" s="105">
        <f t="shared" si="170"/>
        <v>0.95279560704608279</v>
      </c>
      <c r="CK59" s="105">
        <f t="shared" si="170"/>
        <v>0.83274544126644423</v>
      </c>
      <c r="CL59" s="105">
        <f t="shared" si="170"/>
        <v>-0.53324694999775135</v>
      </c>
      <c r="CM59" s="105">
        <f t="shared" si="170"/>
        <v>0.98683526649282449</v>
      </c>
      <c r="CN59" s="105">
        <f t="shared" si="170"/>
        <v>-0.74511597630274062</v>
      </c>
      <c r="CO59" s="105">
        <f t="shared" si="170"/>
        <v>-0.75503115280078537</v>
      </c>
      <c r="CP59" s="105">
        <f t="shared" si="170"/>
        <v>-0.74004155004141015</v>
      </c>
      <c r="CQ59" s="105">
        <f t="shared" si="170"/>
        <v>-0.71377845396664186</v>
      </c>
      <c r="CR59" s="105">
        <f t="shared" si="170"/>
        <v>-0.745246165058708</v>
      </c>
      <c r="CS59" s="105">
        <f t="shared" si="170"/>
        <v>0.97287006501851658</v>
      </c>
      <c r="CT59" s="105">
        <f t="shared" si="170"/>
        <v>0.94567496490725889</v>
      </c>
      <c r="CU59" s="105">
        <f t="shared" si="170"/>
        <v>7.8837078211239642E-2</v>
      </c>
      <c r="CV59" s="105">
        <f t="shared" si="170"/>
        <v>-0.56168778673056374</v>
      </c>
      <c r="CW59" s="105">
        <f t="shared" si="170"/>
        <v>0.97314993947696904</v>
      </c>
      <c r="CX59" s="105">
        <f t="shared" si="170"/>
        <v>-0.58868546998609339</v>
      </c>
      <c r="CY59" s="105">
        <f t="shared" si="170"/>
        <v>-0.70211551468019495</v>
      </c>
      <c r="CZ59" s="105">
        <f t="shared" si="170"/>
        <v>-0.55876599292218776</v>
      </c>
      <c r="DA59" s="105">
        <f t="shared" ref="DA59:EF59" si="171">CORREL($AO4:$AO17,DA4:DA17)</f>
        <v>-0.81611770776405035</v>
      </c>
      <c r="DB59" s="105">
        <f t="shared" si="171"/>
        <v>-0.86297779525683238</v>
      </c>
      <c r="DC59" s="105">
        <f t="shared" si="171"/>
        <v>-0.51338713415311765</v>
      </c>
      <c r="DD59" s="105">
        <f t="shared" si="171"/>
        <v>-0.66911157030850721</v>
      </c>
      <c r="DE59" s="105">
        <f t="shared" si="171"/>
        <v>-0.66369297392339588</v>
      </c>
      <c r="DF59" s="105">
        <f t="shared" si="171"/>
        <v>-0.76690997360354396</v>
      </c>
      <c r="DG59" s="105">
        <f t="shared" si="171"/>
        <v>-0.77301412803841574</v>
      </c>
      <c r="DH59" s="105">
        <f t="shared" si="171"/>
        <v>-0.7970493496247687</v>
      </c>
      <c r="DI59" s="105">
        <f t="shared" si="171"/>
        <v>-0.75045214739194721</v>
      </c>
      <c r="DJ59" s="105">
        <f t="shared" si="171"/>
        <v>-0.65966706848050027</v>
      </c>
      <c r="DK59" s="105">
        <f t="shared" si="171"/>
        <v>-0.42855921223618049</v>
      </c>
      <c r="DL59" s="105">
        <f t="shared" si="171"/>
        <v>-0.67427998657078958</v>
      </c>
      <c r="DM59" s="105">
        <f t="shared" si="171"/>
        <v>-0.74395772329738197</v>
      </c>
      <c r="DN59" s="105">
        <f t="shared" si="171"/>
        <v>-0.73484136103854736</v>
      </c>
      <c r="DO59" s="105">
        <f t="shared" si="171"/>
        <v>-0.72211593581144606</v>
      </c>
      <c r="DP59" s="105">
        <f t="shared" si="171"/>
        <v>-0.71504638863615566</v>
      </c>
      <c r="DQ59" s="105">
        <f t="shared" si="171"/>
        <v>-0.70317947635382938</v>
      </c>
      <c r="DR59" s="105">
        <f t="shared" si="171"/>
        <v>-0.81488006278700897</v>
      </c>
      <c r="DS59" s="105">
        <f t="shared" si="171"/>
        <v>-0.75966165543209541</v>
      </c>
      <c r="DT59" s="105">
        <f t="shared" si="171"/>
        <v>-0.79065200986015771</v>
      </c>
      <c r="DU59" s="105">
        <f t="shared" si="171"/>
        <v>-0.8320708738803434</v>
      </c>
      <c r="DV59" s="105">
        <f t="shared" si="171"/>
        <v>-0.87324196950948418</v>
      </c>
      <c r="DW59" s="105">
        <f t="shared" si="171"/>
        <v>-0.82868357976311258</v>
      </c>
      <c r="DX59" s="105">
        <f t="shared" si="171"/>
        <v>-0.62532091618808916</v>
      </c>
      <c r="DY59" s="105">
        <f t="shared" si="171"/>
        <v>-0.37513026919040243</v>
      </c>
      <c r="DZ59" s="105">
        <f t="shared" si="171"/>
        <v>-0.63837470067950997</v>
      </c>
      <c r="EA59" s="105">
        <f t="shared" si="171"/>
        <v>-0.78743873385583329</v>
      </c>
      <c r="EB59" s="105">
        <f t="shared" si="171"/>
        <v>-0.82292500104099597</v>
      </c>
      <c r="EC59" s="105">
        <f t="shared" si="171"/>
        <v>-0.85679947108114829</v>
      </c>
      <c r="ED59" s="105">
        <f t="shared" si="171"/>
        <v>-0.80118873407581226</v>
      </c>
      <c r="EE59" s="105">
        <f t="shared" si="171"/>
        <v>-0.59228948727184705</v>
      </c>
      <c r="EF59" s="105">
        <f t="shared" si="171"/>
        <v>-0.35744817398713219</v>
      </c>
      <c r="EG59" s="105">
        <f t="shared" ref="EG59:EQ59" si="172">CORREL($AO4:$AO17,EG4:EG17)</f>
        <v>-0.62424611715920286</v>
      </c>
      <c r="EH59" s="105">
        <f t="shared" si="172"/>
        <v>-0.6779196349350427</v>
      </c>
      <c r="EI59" s="105">
        <f t="shared" si="172"/>
        <v>-0.73510269408382356</v>
      </c>
      <c r="EJ59" s="105">
        <f t="shared" si="172"/>
        <v>-0.73316063466236858</v>
      </c>
      <c r="EK59" s="105">
        <f t="shared" si="172"/>
        <v>-0.57485728978219641</v>
      </c>
      <c r="EL59" s="105">
        <f t="shared" si="172"/>
        <v>-0.61210975930503797</v>
      </c>
      <c r="EM59" s="105">
        <f t="shared" si="172"/>
        <v>-0.61250334434543674</v>
      </c>
      <c r="EN59" s="105">
        <f t="shared" si="172"/>
        <v>0.17842320989398333</v>
      </c>
      <c r="EO59" s="105">
        <f t="shared" si="172"/>
        <v>0.18604513944133255</v>
      </c>
      <c r="EP59" s="105">
        <f t="shared" si="172"/>
        <v>0.42405675648825614</v>
      </c>
      <c r="EQ59" s="116">
        <f t="shared" si="172"/>
        <v>-0.57075344421826035</v>
      </c>
      <c r="ER59" s="92"/>
    </row>
    <row r="60" spans="1:148" ht="13.5" thickBot="1" x14ac:dyDescent="0.25">
      <c r="A60" s="148" t="s">
        <v>40</v>
      </c>
      <c r="B60" s="89"/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103">
        <f t="shared" ref="AP60:BU60" si="173">CORREL($AP4:$AP17,AP4:AP17)</f>
        <v>0.99999999999999978</v>
      </c>
      <c r="AQ60" s="106">
        <f t="shared" si="173"/>
        <v>0.95323194892303897</v>
      </c>
      <c r="AR60" s="105">
        <f t="shared" si="173"/>
        <v>0.87583335086823588</v>
      </c>
      <c r="AS60" s="105">
        <f t="shared" si="173"/>
        <v>-0.52592476653601894</v>
      </c>
      <c r="AT60" s="107">
        <f t="shared" si="173"/>
        <v>0.99964453500816386</v>
      </c>
      <c r="AU60" s="105">
        <f t="shared" si="173"/>
        <v>0.98549660632394431</v>
      </c>
      <c r="AV60" s="105">
        <f t="shared" si="173"/>
        <v>0.98297588394789281</v>
      </c>
      <c r="AW60" s="105">
        <f t="shared" si="173"/>
        <v>-0.77036656922347146</v>
      </c>
      <c r="AX60" s="105">
        <f t="shared" si="173"/>
        <v>-0.56222684939538736</v>
      </c>
      <c r="AY60" s="105">
        <f t="shared" si="173"/>
        <v>0.98595482311806948</v>
      </c>
      <c r="AZ60" s="105">
        <f t="shared" si="173"/>
        <v>0.84968942665442615</v>
      </c>
      <c r="BA60" s="105">
        <f t="shared" si="173"/>
        <v>0.98920075434009391</v>
      </c>
      <c r="BB60" s="105">
        <f t="shared" si="173"/>
        <v>-0.82704398867491169</v>
      </c>
      <c r="BC60" s="105">
        <f t="shared" si="173"/>
        <v>-0.56615125900746666</v>
      </c>
      <c r="BD60" s="105">
        <f t="shared" si="173"/>
        <v>0.9099812373182804</v>
      </c>
      <c r="BE60" s="105">
        <f t="shared" si="173"/>
        <v>-0.4373974794771226</v>
      </c>
      <c r="BF60" s="105">
        <f t="shared" si="173"/>
        <v>0.99704150541379033</v>
      </c>
      <c r="BG60" s="105">
        <f t="shared" si="173"/>
        <v>-0.82766463039034754</v>
      </c>
      <c r="BH60" s="105">
        <f t="shared" si="173"/>
        <v>-0.60413180101800967</v>
      </c>
      <c r="BI60" s="105">
        <f t="shared" si="173"/>
        <v>-0.43325329761378661</v>
      </c>
      <c r="BJ60" s="105">
        <f t="shared" si="173"/>
        <v>-0.58259476940377197</v>
      </c>
      <c r="BK60" s="105">
        <f t="shared" si="173"/>
        <v>-0.51370984233733008</v>
      </c>
      <c r="BL60" s="105">
        <f t="shared" si="173"/>
        <v>-0.64127822795907452</v>
      </c>
      <c r="BM60" s="105">
        <f t="shared" si="173"/>
        <v>0.74893704746443179</v>
      </c>
      <c r="BN60" s="105">
        <f t="shared" si="173"/>
        <v>-0.58474165133904688</v>
      </c>
      <c r="BO60" s="105">
        <f t="shared" si="173"/>
        <v>-0.86930193616776374</v>
      </c>
      <c r="BP60" s="105">
        <f t="shared" si="173"/>
        <v>0.71053832696414243</v>
      </c>
      <c r="BQ60" s="105">
        <f t="shared" si="173"/>
        <v>-0.79250282976500896</v>
      </c>
      <c r="BR60" s="105">
        <f t="shared" si="173"/>
        <v>-0.62906408011629</v>
      </c>
      <c r="BS60" s="105">
        <f t="shared" si="173"/>
        <v>-0.81544805663717845</v>
      </c>
      <c r="BT60" s="105">
        <f t="shared" si="173"/>
        <v>-0.6795721592824886</v>
      </c>
      <c r="BU60" s="105">
        <f t="shared" si="173"/>
        <v>-0.62943265064892573</v>
      </c>
      <c r="BV60" s="105">
        <f t="shared" ref="BV60:DA60" si="174">CORREL($AP4:$AP17,BV4:BV17)</f>
        <v>-0.70469555219654945</v>
      </c>
      <c r="BW60" s="105">
        <f t="shared" si="174"/>
        <v>-0.72619854558553443</v>
      </c>
      <c r="BX60" s="105">
        <f t="shared" si="174"/>
        <v>-0.67921538203134812</v>
      </c>
      <c r="BY60" s="105">
        <f t="shared" si="174"/>
        <v>-0.80307354568865807</v>
      </c>
      <c r="BZ60" s="105">
        <f t="shared" si="174"/>
        <v>0.83715605154124573</v>
      </c>
      <c r="CA60" s="105">
        <f t="shared" si="174"/>
        <v>-0.76367050728737618</v>
      </c>
      <c r="CB60" s="105">
        <f t="shared" si="174"/>
        <v>-0.64642294148353951</v>
      </c>
      <c r="CC60" s="105">
        <f t="shared" si="174"/>
        <v>-0.80770471517608566</v>
      </c>
      <c r="CD60" s="105">
        <f t="shared" si="174"/>
        <v>-0.94590858537859612</v>
      </c>
      <c r="CE60" s="105">
        <f t="shared" si="174"/>
        <v>0.98277107262941321</v>
      </c>
      <c r="CF60" s="105">
        <f t="shared" si="174"/>
        <v>-0.83310765954542121</v>
      </c>
      <c r="CG60" s="105">
        <f t="shared" si="174"/>
        <v>-0.61076514173116281</v>
      </c>
      <c r="CH60" s="105">
        <f t="shared" si="174"/>
        <v>-0.95133547591188006</v>
      </c>
      <c r="CI60" s="105">
        <f t="shared" si="174"/>
        <v>0.98302661798902535</v>
      </c>
      <c r="CJ60" s="105">
        <f t="shared" si="174"/>
        <v>0.95504298492007578</v>
      </c>
      <c r="CK60" s="105">
        <f t="shared" si="174"/>
        <v>0.83133753895550278</v>
      </c>
      <c r="CL60" s="105">
        <f t="shared" si="174"/>
        <v>-0.52883154554556322</v>
      </c>
      <c r="CM60" s="105">
        <f t="shared" si="174"/>
        <v>0.98459705490580274</v>
      </c>
      <c r="CN60" s="105">
        <f t="shared" si="174"/>
        <v>-0.73771397260600913</v>
      </c>
      <c r="CO60" s="105">
        <f t="shared" si="174"/>
        <v>-0.74766564027015558</v>
      </c>
      <c r="CP60" s="105">
        <f t="shared" si="174"/>
        <v>-0.73263130113332331</v>
      </c>
      <c r="CQ60" s="105">
        <f t="shared" si="174"/>
        <v>-0.70678044216048119</v>
      </c>
      <c r="CR60" s="105">
        <f t="shared" si="174"/>
        <v>-0.73781946596420145</v>
      </c>
      <c r="CS60" s="105">
        <f t="shared" si="174"/>
        <v>0.96876718906959258</v>
      </c>
      <c r="CT60" s="105">
        <f t="shared" si="174"/>
        <v>0.94636385735155537</v>
      </c>
      <c r="CU60" s="105">
        <f t="shared" si="174"/>
        <v>8.9574822836272411E-2</v>
      </c>
      <c r="CV60" s="105">
        <f t="shared" si="174"/>
        <v>-0.55671745486072799</v>
      </c>
      <c r="CW60" s="105">
        <f t="shared" si="174"/>
        <v>0.96904825471749756</v>
      </c>
      <c r="CX60" s="105">
        <f t="shared" si="174"/>
        <v>-0.58319138362380829</v>
      </c>
      <c r="CY60" s="105">
        <f t="shared" si="174"/>
        <v>-0.69502114355084099</v>
      </c>
      <c r="CZ60" s="105">
        <f t="shared" si="174"/>
        <v>-0.5538195301225356</v>
      </c>
      <c r="DA60" s="105">
        <f t="shared" si="174"/>
        <v>-0.80834858981874658</v>
      </c>
      <c r="DB60" s="105">
        <f t="shared" ref="DB60:EG60" si="175">CORREL($AP4:$AP17,DB4:DB17)</f>
        <v>-0.85796090170728301</v>
      </c>
      <c r="DC60" s="105">
        <f t="shared" si="175"/>
        <v>-0.50567895517097838</v>
      </c>
      <c r="DD60" s="105">
        <f t="shared" si="175"/>
        <v>-0.66223035661149099</v>
      </c>
      <c r="DE60" s="105">
        <f t="shared" si="175"/>
        <v>-0.65678231901534956</v>
      </c>
      <c r="DF60" s="105">
        <f t="shared" si="175"/>
        <v>-0.75911612710485687</v>
      </c>
      <c r="DG60" s="105">
        <f t="shared" si="175"/>
        <v>-0.76563368708611368</v>
      </c>
      <c r="DH60" s="105">
        <f t="shared" si="175"/>
        <v>-0.79099701207833417</v>
      </c>
      <c r="DI60" s="105">
        <f t="shared" si="175"/>
        <v>-0.73845029024542586</v>
      </c>
      <c r="DJ60" s="105">
        <f t="shared" si="175"/>
        <v>-0.66166111297415953</v>
      </c>
      <c r="DK60" s="105">
        <f t="shared" si="175"/>
        <v>-0.41164881579534063</v>
      </c>
      <c r="DL60" s="105">
        <f t="shared" si="175"/>
        <v>-0.65851999548816598</v>
      </c>
      <c r="DM60" s="105">
        <f t="shared" si="175"/>
        <v>-0.73677086526799596</v>
      </c>
      <c r="DN60" s="105">
        <f t="shared" si="175"/>
        <v>-0.72743727453229423</v>
      </c>
      <c r="DO60" s="105">
        <f t="shared" si="175"/>
        <v>-0.71503008182898131</v>
      </c>
      <c r="DP60" s="105">
        <f t="shared" si="175"/>
        <v>-0.70786796092582827</v>
      </c>
      <c r="DQ60" s="105">
        <f t="shared" si="175"/>
        <v>-0.69482059097757165</v>
      </c>
      <c r="DR60" s="105">
        <f t="shared" si="175"/>
        <v>-0.80727401979678104</v>
      </c>
      <c r="DS60" s="105">
        <f t="shared" si="175"/>
        <v>-0.75399377123533962</v>
      </c>
      <c r="DT60" s="105">
        <f t="shared" si="175"/>
        <v>-0.78252043802438187</v>
      </c>
      <c r="DU60" s="105">
        <f t="shared" si="175"/>
        <v>-0.82394541059789805</v>
      </c>
      <c r="DV60" s="105">
        <f t="shared" si="175"/>
        <v>-0.86801508272055539</v>
      </c>
      <c r="DW60" s="105">
        <f t="shared" si="175"/>
        <v>-0.8162727655600851</v>
      </c>
      <c r="DX60" s="105">
        <f t="shared" si="175"/>
        <v>-0.62851514914566908</v>
      </c>
      <c r="DY60" s="105">
        <f t="shared" si="175"/>
        <v>-0.358195187126438</v>
      </c>
      <c r="DZ60" s="105">
        <f t="shared" si="175"/>
        <v>-0.62167367855989752</v>
      </c>
      <c r="EA60" s="105">
        <f t="shared" si="175"/>
        <v>-0.7792733029397414</v>
      </c>
      <c r="EB60" s="105">
        <f t="shared" si="175"/>
        <v>-0.81504184336094787</v>
      </c>
      <c r="EC60" s="105">
        <f t="shared" si="175"/>
        <v>-0.85089667080171283</v>
      </c>
      <c r="ED60" s="105">
        <f t="shared" si="175"/>
        <v>-0.78715654472220908</v>
      </c>
      <c r="EE60" s="105">
        <f t="shared" si="175"/>
        <v>-0.59568574387669349</v>
      </c>
      <c r="EF60" s="105">
        <f t="shared" si="175"/>
        <v>-0.34086771167832008</v>
      </c>
      <c r="EG60" s="105">
        <f t="shared" si="175"/>
        <v>-0.60760472903843132</v>
      </c>
      <c r="EH60" s="105">
        <f t="shared" ref="EH60:EQ60" si="176">CORREL($AP4:$AP17,EH4:EH17)</f>
        <v>-0.67105534577605785</v>
      </c>
      <c r="EI60" s="105">
        <f t="shared" si="176"/>
        <v>-0.72710411425786847</v>
      </c>
      <c r="EJ60" s="105">
        <f t="shared" si="176"/>
        <v>-0.72503629430043404</v>
      </c>
      <c r="EK60" s="105">
        <f t="shared" si="176"/>
        <v>-0.56964116641445839</v>
      </c>
      <c r="EL60" s="105">
        <f t="shared" si="176"/>
        <v>-0.60608600468505769</v>
      </c>
      <c r="EM60" s="105">
        <f t="shared" si="176"/>
        <v>-0.60646082255484524</v>
      </c>
      <c r="EN60" s="105">
        <f t="shared" si="176"/>
        <v>0.17404086517195894</v>
      </c>
      <c r="EO60" s="105">
        <f t="shared" si="176"/>
        <v>0.18083327730854637</v>
      </c>
      <c r="EP60" s="105">
        <f t="shared" si="176"/>
        <v>0.4186872477655843</v>
      </c>
      <c r="EQ60" s="116">
        <f t="shared" si="176"/>
        <v>-0.56571655649555574</v>
      </c>
      <c r="ER60" s="92"/>
    </row>
    <row r="61" spans="1:148" ht="13.5" thickBot="1" x14ac:dyDescent="0.25">
      <c r="A61" s="148" t="s">
        <v>41</v>
      </c>
      <c r="B61" s="89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103">
        <f t="shared" ref="AQ61:BV61" si="177">CORREL($AQ4:$AQ17,AQ4:AQ17)</f>
        <v>1.0000000000000002</v>
      </c>
      <c r="AR61" s="107">
        <f t="shared" si="177"/>
        <v>0.71582644322083022</v>
      </c>
      <c r="AS61" s="110">
        <f t="shared" si="177"/>
        <v>-0.35100204065371388</v>
      </c>
      <c r="AT61" s="105">
        <f t="shared" si="177"/>
        <v>0.9574120967501264</v>
      </c>
      <c r="AU61" s="111">
        <f t="shared" si="177"/>
        <v>0.89507196095263708</v>
      </c>
      <c r="AV61" s="105">
        <f t="shared" si="177"/>
        <v>0.99036641340941534</v>
      </c>
      <c r="AW61" s="105">
        <f t="shared" si="177"/>
        <v>-0.71781542112688623</v>
      </c>
      <c r="AX61" s="105">
        <f t="shared" si="177"/>
        <v>-0.39102409921243902</v>
      </c>
      <c r="AY61" s="105">
        <f t="shared" si="177"/>
        <v>0.89620870446272527</v>
      </c>
      <c r="AZ61" s="105">
        <f t="shared" si="177"/>
        <v>0.69321476785905523</v>
      </c>
      <c r="BA61" s="105">
        <f t="shared" si="177"/>
        <v>0.93374297797778072</v>
      </c>
      <c r="BB61" s="105">
        <f t="shared" si="177"/>
        <v>-0.73605537378875974</v>
      </c>
      <c r="BC61" s="105">
        <f t="shared" si="177"/>
        <v>-0.39384557380776608</v>
      </c>
      <c r="BD61" s="105">
        <f t="shared" si="177"/>
        <v>0.76287395550410297</v>
      </c>
      <c r="BE61" s="105">
        <f t="shared" si="177"/>
        <v>-0.38638386877812275</v>
      </c>
      <c r="BF61" s="105">
        <f t="shared" si="177"/>
        <v>0.95155482249865619</v>
      </c>
      <c r="BG61" s="105">
        <f t="shared" si="177"/>
        <v>-0.69524638066920408</v>
      </c>
      <c r="BH61" s="105">
        <f t="shared" si="177"/>
        <v>-0.44040069810507881</v>
      </c>
      <c r="BI61" s="105">
        <f t="shared" si="177"/>
        <v>-0.38105973803753906</v>
      </c>
      <c r="BJ61" s="105">
        <f t="shared" si="177"/>
        <v>-0.41278561551546811</v>
      </c>
      <c r="BK61" s="105">
        <f t="shared" si="177"/>
        <v>-0.33776345035739203</v>
      </c>
      <c r="BL61" s="105">
        <f t="shared" si="177"/>
        <v>-0.4792390171480097</v>
      </c>
      <c r="BM61" s="105">
        <f t="shared" si="177"/>
        <v>0.57872021420693009</v>
      </c>
      <c r="BN61" s="105">
        <f t="shared" si="177"/>
        <v>-0.41423154742958912</v>
      </c>
      <c r="BO61" s="105">
        <f t="shared" si="177"/>
        <v>-0.72562155778183801</v>
      </c>
      <c r="BP61" s="105">
        <f t="shared" si="177"/>
        <v>0.50610344404659657</v>
      </c>
      <c r="BQ61" s="105">
        <f t="shared" si="177"/>
        <v>-0.64196042835971656</v>
      </c>
      <c r="BR61" s="105">
        <f t="shared" si="177"/>
        <v>-0.46966260818468214</v>
      </c>
      <c r="BS61" s="105">
        <f t="shared" si="177"/>
        <v>-0.63447340142706243</v>
      </c>
      <c r="BT61" s="105">
        <f t="shared" si="177"/>
        <v>-0.51108570728068892</v>
      </c>
      <c r="BU61" s="105">
        <f t="shared" si="177"/>
        <v>-0.44618050156154865</v>
      </c>
      <c r="BV61" s="105">
        <f t="shared" si="177"/>
        <v>-0.54685642223890174</v>
      </c>
      <c r="BW61" s="105">
        <f t="shared" ref="BW61:DB61" si="178">CORREL($AQ4:$AQ17,BW4:BW17)</f>
        <v>-0.65004627984211283</v>
      </c>
      <c r="BX61" s="105">
        <f t="shared" si="178"/>
        <v>-0.50984780165291277</v>
      </c>
      <c r="BY61" s="105">
        <f t="shared" si="178"/>
        <v>-0.7227315173684985</v>
      </c>
      <c r="BZ61" s="105">
        <f t="shared" si="178"/>
        <v>0.7531840379741005</v>
      </c>
      <c r="CA61" s="105">
        <f t="shared" si="178"/>
        <v>-0.63605805810985716</v>
      </c>
      <c r="CB61" s="105">
        <f t="shared" si="178"/>
        <v>-0.4765967295621969</v>
      </c>
      <c r="CC61" s="105">
        <f t="shared" si="178"/>
        <v>-0.72965220692763166</v>
      </c>
      <c r="CD61" s="105">
        <f t="shared" si="178"/>
        <v>-0.88349375792454155</v>
      </c>
      <c r="CE61" s="105">
        <f t="shared" si="178"/>
        <v>0.90183220670504105</v>
      </c>
      <c r="CF61" s="105">
        <f t="shared" si="178"/>
        <v>-0.70189786538307541</v>
      </c>
      <c r="CG61" s="105">
        <f t="shared" si="178"/>
        <v>-0.4514245136448139</v>
      </c>
      <c r="CH61" s="105">
        <f t="shared" si="178"/>
        <v>-0.87365187342784378</v>
      </c>
      <c r="CI61" s="105">
        <f t="shared" si="178"/>
        <v>0.92604779838037521</v>
      </c>
      <c r="CJ61" s="105">
        <f t="shared" si="178"/>
        <v>0.99955080599322099</v>
      </c>
      <c r="CK61" s="105">
        <f t="shared" si="178"/>
        <v>0.66924722761207278</v>
      </c>
      <c r="CL61" s="105">
        <f t="shared" si="178"/>
        <v>-0.35218453187157245</v>
      </c>
      <c r="CM61" s="105">
        <f t="shared" si="178"/>
        <v>0.93462442142738389</v>
      </c>
      <c r="CN61" s="105">
        <f t="shared" si="178"/>
        <v>-0.59083482899683248</v>
      </c>
      <c r="CO61" s="105">
        <f t="shared" si="178"/>
        <v>-0.59949281233317697</v>
      </c>
      <c r="CP61" s="105">
        <f t="shared" si="178"/>
        <v>-0.58667650958764495</v>
      </c>
      <c r="CQ61" s="105">
        <f t="shared" si="178"/>
        <v>-0.56308795441160076</v>
      </c>
      <c r="CR61" s="105">
        <f t="shared" si="178"/>
        <v>-0.58986144272063135</v>
      </c>
      <c r="CS61" s="105">
        <f t="shared" si="178"/>
        <v>0.9172756530389945</v>
      </c>
      <c r="CT61" s="105">
        <f t="shared" si="178"/>
        <v>0.99660568275565153</v>
      </c>
      <c r="CU61" s="105">
        <f t="shared" si="178"/>
        <v>9.406672287786344E-2</v>
      </c>
      <c r="CV61" s="105">
        <f t="shared" si="178"/>
        <v>-0.38358846061949242</v>
      </c>
      <c r="CW61" s="105">
        <f t="shared" si="178"/>
        <v>0.91729941192469755</v>
      </c>
      <c r="CX61" s="105">
        <f t="shared" si="178"/>
        <v>-0.41249834026397342</v>
      </c>
      <c r="CY61" s="105">
        <f t="shared" si="178"/>
        <v>-0.54268368027279634</v>
      </c>
      <c r="CZ61" s="105">
        <f t="shared" si="178"/>
        <v>-0.38127153547780551</v>
      </c>
      <c r="DA61" s="105">
        <f t="shared" si="178"/>
        <v>-0.70579799871225979</v>
      </c>
      <c r="DB61" s="105">
        <f t="shared" si="178"/>
        <v>-0.72427794549119795</v>
      </c>
      <c r="DC61" s="105">
        <f t="shared" ref="DC61:EH61" si="179">CORREL($AQ4:$AQ17,DC4:DC17)</f>
        <v>-0.64007071398638216</v>
      </c>
      <c r="DD61" s="105">
        <f t="shared" si="179"/>
        <v>-0.52139104626947619</v>
      </c>
      <c r="DE61" s="105">
        <f t="shared" si="179"/>
        <v>-0.51418225558491182</v>
      </c>
      <c r="DF61" s="105">
        <f t="shared" si="179"/>
        <v>-0.62861853931124712</v>
      </c>
      <c r="DG61" s="105">
        <f t="shared" si="179"/>
        <v>-0.60614925303386558</v>
      </c>
      <c r="DH61" s="105">
        <f t="shared" si="179"/>
        <v>-0.65490647814199454</v>
      </c>
      <c r="DI61" s="105">
        <f t="shared" si="179"/>
        <v>-0.57916410578896893</v>
      </c>
      <c r="DJ61" s="105">
        <f t="shared" si="179"/>
        <v>-0.73361519798308117</v>
      </c>
      <c r="DK61" s="105">
        <f t="shared" si="179"/>
        <v>-0.41492189672882113</v>
      </c>
      <c r="DL61" s="105">
        <f t="shared" si="179"/>
        <v>-0.54610113108456126</v>
      </c>
      <c r="DM61" s="105">
        <f t="shared" si="179"/>
        <v>-0.52484560610734088</v>
      </c>
      <c r="DN61" s="105">
        <f t="shared" si="179"/>
        <v>-0.5826664919457285</v>
      </c>
      <c r="DO61" s="105">
        <f t="shared" si="179"/>
        <v>-0.56022719953721989</v>
      </c>
      <c r="DP61" s="105">
        <f t="shared" si="179"/>
        <v>-0.56515464108661972</v>
      </c>
      <c r="DQ61" s="105">
        <f t="shared" si="179"/>
        <v>-0.53088271845309265</v>
      </c>
      <c r="DR61" s="105">
        <f t="shared" si="179"/>
        <v>-0.66909269612452771</v>
      </c>
      <c r="DS61" s="105">
        <f t="shared" si="179"/>
        <v>-0.58645177580689967</v>
      </c>
      <c r="DT61" s="105">
        <f t="shared" si="179"/>
        <v>-0.6724443514871361</v>
      </c>
      <c r="DU61" s="105">
        <f t="shared" si="179"/>
        <v>-0.69427803582935732</v>
      </c>
      <c r="DV61" s="105">
        <f t="shared" si="179"/>
        <v>-0.77345966410831135</v>
      </c>
      <c r="DW61" s="105">
        <f t="shared" si="179"/>
        <v>-0.69534362055632759</v>
      </c>
      <c r="DX61" s="105">
        <f t="shared" si="179"/>
        <v>-0.72926398821357563</v>
      </c>
      <c r="DY61" s="105">
        <f t="shared" si="179"/>
        <v>-0.39242914599683515</v>
      </c>
      <c r="DZ61" s="105">
        <f t="shared" si="179"/>
        <v>-0.57071677154279266</v>
      </c>
      <c r="EA61" s="105">
        <f t="shared" si="179"/>
        <v>-0.66615218234275586</v>
      </c>
      <c r="EB61" s="105">
        <f t="shared" si="179"/>
        <v>-0.68386389292259453</v>
      </c>
      <c r="EC61" s="105">
        <f t="shared" si="179"/>
        <v>-0.76741904868259259</v>
      </c>
      <c r="ED61" s="105">
        <f t="shared" si="179"/>
        <v>-0.68464496597660518</v>
      </c>
      <c r="EE61" s="105">
        <f t="shared" si="179"/>
        <v>-0.71274121977997007</v>
      </c>
      <c r="EF61" s="105">
        <f t="shared" si="179"/>
        <v>-0.38949672860108742</v>
      </c>
      <c r="EG61" s="105">
        <f t="shared" si="179"/>
        <v>-0.57428354667720327</v>
      </c>
      <c r="EH61" s="105">
        <f t="shared" si="179"/>
        <v>-0.51949855998168215</v>
      </c>
      <c r="EI61" s="105">
        <f t="shared" ref="EI61:EQ61" si="180">CORREL($AQ4:$AQ17,EI4:EI17)</f>
        <v>-0.60265841008882559</v>
      </c>
      <c r="EJ61" s="105">
        <f t="shared" si="180"/>
        <v>-0.60263555773972244</v>
      </c>
      <c r="EK61" s="105">
        <f t="shared" si="180"/>
        <v>-0.40281645638077773</v>
      </c>
      <c r="EL61" s="105">
        <f t="shared" si="180"/>
        <v>-0.44566167176219573</v>
      </c>
      <c r="EM61" s="105">
        <f t="shared" si="180"/>
        <v>-0.44667331655831227</v>
      </c>
      <c r="EN61" s="105">
        <f t="shared" si="180"/>
        <v>0.1352522635083751</v>
      </c>
      <c r="EO61" s="105">
        <f t="shared" si="180"/>
        <v>-4.069873214581932E-3</v>
      </c>
      <c r="EP61" s="105">
        <f t="shared" si="180"/>
        <v>0.25572568999202916</v>
      </c>
      <c r="EQ61" s="116">
        <f t="shared" si="180"/>
        <v>-0.39357758998073</v>
      </c>
      <c r="ER61" s="92"/>
    </row>
    <row r="62" spans="1:148" ht="13.5" thickBot="1" x14ac:dyDescent="0.25">
      <c r="A62" s="148" t="s">
        <v>42</v>
      </c>
      <c r="B62" s="89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103">
        <f t="shared" ref="AR62:BW62" si="181">CORREL($AR4:$AR17,AR4:AR17)</f>
        <v>1.0000000000000002</v>
      </c>
      <c r="AS62" s="105">
        <f t="shared" si="181"/>
        <v>-0.75118735022698724</v>
      </c>
      <c r="AT62" s="105">
        <f t="shared" si="181"/>
        <v>0.86653118510221361</v>
      </c>
      <c r="AU62" s="105">
        <f t="shared" si="181"/>
        <v>0.93887157783511765</v>
      </c>
      <c r="AV62" s="106">
        <f t="shared" si="181"/>
        <v>0.79203982400093398</v>
      </c>
      <c r="AW62" s="105">
        <f t="shared" si="181"/>
        <v>-0.62954173584797568</v>
      </c>
      <c r="AX62" s="105">
        <f t="shared" si="181"/>
        <v>-0.77367278264012751</v>
      </c>
      <c r="AY62" s="105">
        <f t="shared" si="181"/>
        <v>0.93777422067256777</v>
      </c>
      <c r="AZ62" s="105">
        <f t="shared" si="181"/>
        <v>0.99177451414735862</v>
      </c>
      <c r="BA62" s="105">
        <f t="shared" si="181"/>
        <v>0.90469238784088002</v>
      </c>
      <c r="BB62" s="105">
        <f t="shared" si="181"/>
        <v>-0.77864010744641354</v>
      </c>
      <c r="BC62" s="105">
        <f t="shared" si="181"/>
        <v>-0.77786982530335202</v>
      </c>
      <c r="BD62" s="105">
        <f t="shared" si="181"/>
        <v>0.99600940544090077</v>
      </c>
      <c r="BE62" s="105">
        <f t="shared" si="181"/>
        <v>-0.27816383281968571</v>
      </c>
      <c r="BF62" s="105">
        <f t="shared" si="181"/>
        <v>0.85694059441626846</v>
      </c>
      <c r="BG62" s="105">
        <f t="shared" si="181"/>
        <v>-0.86839021595579358</v>
      </c>
      <c r="BH62" s="105">
        <f t="shared" si="181"/>
        <v>-0.7908009713087959</v>
      </c>
      <c r="BI62" s="105">
        <f t="shared" si="181"/>
        <v>-0.27644569453719869</v>
      </c>
      <c r="BJ62" s="105">
        <f t="shared" si="181"/>
        <v>-0.78516541019307873</v>
      </c>
      <c r="BK62" s="105">
        <f t="shared" si="181"/>
        <v>-0.7426438478591908</v>
      </c>
      <c r="BL62" s="105">
        <f t="shared" si="181"/>
        <v>-0.81242457404611346</v>
      </c>
      <c r="BM62" s="105">
        <f t="shared" si="181"/>
        <v>0.90944198513894081</v>
      </c>
      <c r="BN62" s="105">
        <f t="shared" si="181"/>
        <v>-0.78766351043677874</v>
      </c>
      <c r="BO62" s="105">
        <f t="shared" si="181"/>
        <v>-0.91074587950757258</v>
      </c>
      <c r="BP62" s="105">
        <f t="shared" si="181"/>
        <v>0.83473622344216525</v>
      </c>
      <c r="BQ62" s="105">
        <f t="shared" si="181"/>
        <v>-0.88113381972804761</v>
      </c>
      <c r="BR62" s="105">
        <f t="shared" si="181"/>
        <v>-0.80035618782970985</v>
      </c>
      <c r="BS62" s="105">
        <f t="shared" si="181"/>
        <v>-0.92188225469684826</v>
      </c>
      <c r="BT62" s="105">
        <f t="shared" si="181"/>
        <v>-0.83406546207465415</v>
      </c>
      <c r="BU62" s="105">
        <f t="shared" si="181"/>
        <v>-0.81465355714923748</v>
      </c>
      <c r="BV62" s="105">
        <f t="shared" si="181"/>
        <v>-0.83863812363186185</v>
      </c>
      <c r="BW62" s="105">
        <f t="shared" si="181"/>
        <v>-0.71632801539298363</v>
      </c>
      <c r="BX62" s="105">
        <f t="shared" ref="BX62:DC62" si="182">CORREL($AR4:$AR17,BX4:BX17)</f>
        <v>-0.83471145091837751</v>
      </c>
      <c r="BY62" s="105">
        <f t="shared" si="182"/>
        <v>-0.78503087103279345</v>
      </c>
      <c r="BZ62" s="105">
        <f t="shared" si="182"/>
        <v>0.82198623180468955</v>
      </c>
      <c r="CA62" s="105">
        <f t="shared" si="182"/>
        <v>-0.83589695792590191</v>
      </c>
      <c r="CB62" s="105">
        <f t="shared" si="182"/>
        <v>-0.81420304683056377</v>
      </c>
      <c r="CC62" s="105">
        <f t="shared" si="182"/>
        <v>-0.79205379940804133</v>
      </c>
      <c r="CD62" s="105">
        <f t="shared" si="182"/>
        <v>-0.84149643564470333</v>
      </c>
      <c r="CE62" s="105">
        <f t="shared" si="182"/>
        <v>0.87698683310487269</v>
      </c>
      <c r="CF62" s="105">
        <f t="shared" si="182"/>
        <v>-0.8757258312403331</v>
      </c>
      <c r="CG62" s="105">
        <f t="shared" si="182"/>
        <v>-0.78685500613908232</v>
      </c>
      <c r="CH62" s="105">
        <f t="shared" si="182"/>
        <v>-0.86909942658093808</v>
      </c>
      <c r="CI62" s="105">
        <f t="shared" si="182"/>
        <v>0.89051453666672342</v>
      </c>
      <c r="CJ62" s="105">
        <f t="shared" si="182"/>
        <v>0.72295827530752788</v>
      </c>
      <c r="CK62" s="105">
        <f t="shared" si="182"/>
        <v>0.97773900897384947</v>
      </c>
      <c r="CL62" s="105">
        <f t="shared" si="182"/>
        <v>-0.75387290143383479</v>
      </c>
      <c r="CM62" s="105">
        <f t="shared" si="182"/>
        <v>0.87567955912509232</v>
      </c>
      <c r="CN62" s="105">
        <f t="shared" si="182"/>
        <v>-0.84441230214610663</v>
      </c>
      <c r="CO62" s="105">
        <f t="shared" si="182"/>
        <v>-0.84921318721395467</v>
      </c>
      <c r="CP62" s="105">
        <f t="shared" si="182"/>
        <v>-0.84123404434345306</v>
      </c>
      <c r="CQ62" s="105">
        <f t="shared" si="182"/>
        <v>-0.81839783731401738</v>
      </c>
      <c r="CR62" s="105">
        <f t="shared" si="182"/>
        <v>-0.84622553128327738</v>
      </c>
      <c r="CS62" s="105">
        <f t="shared" si="182"/>
        <v>0.85394460009689277</v>
      </c>
      <c r="CT62" s="105">
        <f t="shared" si="182"/>
        <v>0.69577501955778598</v>
      </c>
      <c r="CU62" s="105">
        <f t="shared" si="182"/>
        <v>0.22509349413126023</v>
      </c>
      <c r="CV62" s="105">
        <f t="shared" si="182"/>
        <v>-0.76853265068354892</v>
      </c>
      <c r="CW62" s="105">
        <f t="shared" si="182"/>
        <v>0.85449218643221325</v>
      </c>
      <c r="CX62" s="105">
        <f t="shared" si="182"/>
        <v>-0.78763947202595019</v>
      </c>
      <c r="CY62" s="105">
        <f t="shared" si="182"/>
        <v>-0.82297772833428728</v>
      </c>
      <c r="CZ62" s="105">
        <f t="shared" si="182"/>
        <v>-0.7694773008302298</v>
      </c>
      <c r="DA62" s="105">
        <f t="shared" si="182"/>
        <v>-0.82432375627578169</v>
      </c>
      <c r="DB62" s="105">
        <f t="shared" si="182"/>
        <v>-0.93764769333214548</v>
      </c>
      <c r="DC62" s="105">
        <f t="shared" si="182"/>
        <v>-0.15168384409532756</v>
      </c>
      <c r="DD62" s="105">
        <f t="shared" ref="DD62:EI62" si="183">CORREL($AR4:$AR17,DD4:DD17)</f>
        <v>-0.78712088586284923</v>
      </c>
      <c r="DE62" s="105">
        <f t="shared" si="183"/>
        <v>-0.78181591536912931</v>
      </c>
      <c r="DF62" s="105">
        <f t="shared" si="183"/>
        <v>-0.83224373871672086</v>
      </c>
      <c r="DG62" s="105">
        <f t="shared" si="183"/>
        <v>-0.87605284266602357</v>
      </c>
      <c r="DH62" s="105">
        <f t="shared" si="183"/>
        <v>-0.84476411732856505</v>
      </c>
      <c r="DI62" s="105">
        <f t="shared" si="183"/>
        <v>-0.76489711009486816</v>
      </c>
      <c r="DJ62" s="105">
        <f t="shared" si="183"/>
        <v>-0.39371163967780648</v>
      </c>
      <c r="DK62" s="105">
        <f t="shared" si="183"/>
        <v>-0.15038129436271858</v>
      </c>
      <c r="DL62" s="105">
        <f t="shared" si="183"/>
        <v>-0.54061866364507916</v>
      </c>
      <c r="DM62" s="105">
        <f t="shared" si="183"/>
        <v>-0.82904535064200424</v>
      </c>
      <c r="DN62" s="105">
        <f t="shared" si="183"/>
        <v>-0.83737152688812755</v>
      </c>
      <c r="DO62" s="105">
        <f t="shared" si="183"/>
        <v>-0.83973382245189854</v>
      </c>
      <c r="DP62" s="105">
        <f t="shared" si="183"/>
        <v>-0.80210000141909399</v>
      </c>
      <c r="DQ62" s="105">
        <f t="shared" si="183"/>
        <v>-0.80608237841996688</v>
      </c>
      <c r="DR62" s="105">
        <f t="shared" si="183"/>
        <v>-0.87240432109624222</v>
      </c>
      <c r="DS62" s="105">
        <f t="shared" si="183"/>
        <v>-0.91425819500624428</v>
      </c>
      <c r="DT62" s="105">
        <f t="shared" si="183"/>
        <v>-0.81845342741192362</v>
      </c>
      <c r="DU62" s="105">
        <f t="shared" si="183"/>
        <v>-0.87542735021844897</v>
      </c>
      <c r="DV62" s="105">
        <f t="shared" si="183"/>
        <v>-0.84936659205536813</v>
      </c>
      <c r="DW62" s="105">
        <f t="shared" si="183"/>
        <v>-0.76899437458995046</v>
      </c>
      <c r="DX62" s="105">
        <f t="shared" si="183"/>
        <v>-0.33305397809742859</v>
      </c>
      <c r="DY62" s="105">
        <f t="shared" si="183"/>
        <v>-6.1982435193016452E-2</v>
      </c>
      <c r="DZ62" s="105">
        <f t="shared" si="183"/>
        <v>-0.413938996542145</v>
      </c>
      <c r="EA62" s="105">
        <f t="shared" si="183"/>
        <v>-0.82091979298269735</v>
      </c>
      <c r="EB62" s="105">
        <f t="shared" si="183"/>
        <v>-0.87621812654848918</v>
      </c>
      <c r="EC62" s="105">
        <f t="shared" si="183"/>
        <v>-0.81630835056068318</v>
      </c>
      <c r="ED62" s="105">
        <f t="shared" si="183"/>
        <v>-0.70918168253714509</v>
      </c>
      <c r="EE62" s="105">
        <f t="shared" si="183"/>
        <v>-0.28580546002191398</v>
      </c>
      <c r="EF62" s="105">
        <f t="shared" si="183"/>
        <v>-3.0430387086418969E-2</v>
      </c>
      <c r="EG62" s="105">
        <f t="shared" si="183"/>
        <v>-0.37998519772268141</v>
      </c>
      <c r="EH62" s="105">
        <f t="shared" si="183"/>
        <v>-0.81135672722307439</v>
      </c>
      <c r="EI62" s="105">
        <f t="shared" si="183"/>
        <v>-0.81111474337051492</v>
      </c>
      <c r="EJ62" s="105">
        <f t="shared" ref="EJ62:EQ62" si="184">CORREL($AR4:$AR17,EJ4:EJ17)</f>
        <v>-0.80645646839045704</v>
      </c>
      <c r="EK62" s="105">
        <f t="shared" si="184"/>
        <v>-0.76597360714863871</v>
      </c>
      <c r="EL62" s="105">
        <f t="shared" si="184"/>
        <v>-0.78435663213352824</v>
      </c>
      <c r="EM62" s="105">
        <f t="shared" si="184"/>
        <v>-0.78337826610678751</v>
      </c>
      <c r="EN62" s="105">
        <f t="shared" si="184"/>
        <v>0.10715496080750372</v>
      </c>
      <c r="EO62" s="105">
        <f t="shared" si="184"/>
        <v>0.36428415560231459</v>
      </c>
      <c r="EP62" s="105">
        <f t="shared" si="184"/>
        <v>0.54075886365779935</v>
      </c>
      <c r="EQ62" s="116">
        <f t="shared" si="184"/>
        <v>-0.76851453635663136</v>
      </c>
      <c r="ER62" s="92"/>
    </row>
    <row r="63" spans="1:148" ht="13.5" thickBot="1" x14ac:dyDescent="0.25">
      <c r="A63" s="148" t="s">
        <v>43</v>
      </c>
      <c r="B63" s="89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103">
        <f t="shared" ref="AS63:BX63" si="185">CORREL($AS4:$AS17,AS4:AS17)</f>
        <v>1.0000000000000002</v>
      </c>
      <c r="AT63" s="105">
        <f t="shared" si="185"/>
        <v>-0.51387649482732634</v>
      </c>
      <c r="AU63" s="105">
        <f t="shared" si="185"/>
        <v>-0.60992258630608231</v>
      </c>
      <c r="AV63" s="106">
        <f t="shared" si="185"/>
        <v>-0.41097989873432461</v>
      </c>
      <c r="AW63" s="105">
        <f t="shared" si="185"/>
        <v>0.65988216426442647</v>
      </c>
      <c r="AX63" s="105">
        <f t="shared" si="185"/>
        <v>0.99676115686364386</v>
      </c>
      <c r="AY63" s="105">
        <f t="shared" si="185"/>
        <v>-0.60852142161587242</v>
      </c>
      <c r="AZ63" s="105">
        <f t="shared" si="185"/>
        <v>-0.70726889145860938</v>
      </c>
      <c r="BA63" s="105">
        <f t="shared" si="185"/>
        <v>-0.51964911241506073</v>
      </c>
      <c r="BB63" s="105">
        <f t="shared" si="185"/>
        <v>0.7626548205390461</v>
      </c>
      <c r="BC63" s="105">
        <f t="shared" si="185"/>
        <v>0.99643766789212485</v>
      </c>
      <c r="BD63" s="105">
        <f t="shared" si="185"/>
        <v>-0.71184083073916105</v>
      </c>
      <c r="BE63" s="105">
        <f t="shared" si="185"/>
        <v>0.5112531356691179</v>
      </c>
      <c r="BF63" s="105">
        <f t="shared" si="185"/>
        <v>-0.52583005854752396</v>
      </c>
      <c r="BG63" s="105">
        <f t="shared" si="185"/>
        <v>0.85506311615097419</v>
      </c>
      <c r="BH63" s="105">
        <f t="shared" si="185"/>
        <v>0.98519908319842331</v>
      </c>
      <c r="BI63" s="105">
        <f t="shared" si="185"/>
        <v>0.51254686649260883</v>
      </c>
      <c r="BJ63" s="105">
        <f t="shared" si="185"/>
        <v>0.99282828248095545</v>
      </c>
      <c r="BK63" s="105">
        <f t="shared" si="185"/>
        <v>0.99962808888580712</v>
      </c>
      <c r="BL63" s="105">
        <f t="shared" si="185"/>
        <v>0.97211458070631473</v>
      </c>
      <c r="BM63" s="105">
        <f t="shared" si="185"/>
        <v>-0.62391360967685705</v>
      </c>
      <c r="BN63" s="105">
        <f t="shared" si="185"/>
        <v>0.99233150303464335</v>
      </c>
      <c r="BO63" s="105">
        <f t="shared" si="185"/>
        <v>0.82921590920505106</v>
      </c>
      <c r="BP63" s="105">
        <f t="shared" si="185"/>
        <v>-0.60369936522630097</v>
      </c>
      <c r="BQ63" s="105">
        <f t="shared" si="185"/>
        <v>0.89197896545279631</v>
      </c>
      <c r="BR63" s="105">
        <f t="shared" si="185"/>
        <v>0.97518686242540342</v>
      </c>
      <c r="BS63" s="105">
        <f t="shared" si="185"/>
        <v>0.83194828777649299</v>
      </c>
      <c r="BT63" s="105">
        <f t="shared" si="185"/>
        <v>0.96442132614111298</v>
      </c>
      <c r="BU63" s="105">
        <f t="shared" si="185"/>
        <v>0.98332118206285346</v>
      </c>
      <c r="BV63" s="105">
        <f t="shared" si="185"/>
        <v>0.94643693847423183</v>
      </c>
      <c r="BW63" s="105">
        <f t="shared" si="185"/>
        <v>0.81347492217508</v>
      </c>
      <c r="BX63" s="105">
        <f t="shared" si="185"/>
        <v>0.96471592649819826</v>
      </c>
      <c r="BY63" s="105">
        <f t="shared" ref="BY63:DD63" si="186">CORREL($AS4:$AS17,BY4:BY17)</f>
        <v>0.75515357619503054</v>
      </c>
      <c r="BZ63" s="105">
        <f t="shared" si="186"/>
        <v>-0.76075444852393226</v>
      </c>
      <c r="CA63" s="105">
        <f t="shared" si="186"/>
        <v>0.87854605743980585</v>
      </c>
      <c r="CB63" s="105">
        <f t="shared" si="186"/>
        <v>0.97770043599229317</v>
      </c>
      <c r="CC63" s="105">
        <f t="shared" si="186"/>
        <v>0.75191974425424413</v>
      </c>
      <c r="CD63" s="105">
        <f t="shared" si="186"/>
        <v>0.65746405827467336</v>
      </c>
      <c r="CE63" s="105">
        <f t="shared" si="186"/>
        <v>-0.58043372201208521</v>
      </c>
      <c r="CF63" s="105">
        <f t="shared" si="186"/>
        <v>0.85069589103978349</v>
      </c>
      <c r="CG63" s="105">
        <f t="shared" si="186"/>
        <v>0.98168550449624237</v>
      </c>
      <c r="CH63" s="105">
        <f t="shared" si="186"/>
        <v>0.66791233797795935</v>
      </c>
      <c r="CI63" s="105">
        <f t="shared" si="186"/>
        <v>-0.61365775574724057</v>
      </c>
      <c r="CJ63" s="105">
        <f t="shared" si="186"/>
        <v>-0.36337051685922978</v>
      </c>
      <c r="CK63" s="105">
        <f t="shared" si="186"/>
        <v>-0.83869796125534701</v>
      </c>
      <c r="CL63" s="105">
        <f t="shared" si="186"/>
        <v>0.9999369398336545</v>
      </c>
      <c r="CM63" s="105">
        <f t="shared" si="186"/>
        <v>-0.5911000552275697</v>
      </c>
      <c r="CN63" s="105">
        <f t="shared" si="186"/>
        <v>0.92029019265040468</v>
      </c>
      <c r="CO63" s="105">
        <f t="shared" si="186"/>
        <v>0.91862504627514985</v>
      </c>
      <c r="CP63" s="105">
        <f t="shared" si="186"/>
        <v>0.92083465334439785</v>
      </c>
      <c r="CQ63" s="105">
        <f t="shared" si="186"/>
        <v>0.9367982528478781</v>
      </c>
      <c r="CR63" s="105">
        <f t="shared" si="186"/>
        <v>0.92049261992840947</v>
      </c>
      <c r="CS63" s="105">
        <f t="shared" si="186"/>
        <v>-0.61625530559650965</v>
      </c>
      <c r="CT63" s="105">
        <f t="shared" si="186"/>
        <v>-0.36057945501243849</v>
      </c>
      <c r="CU63" s="105">
        <f t="shared" si="186"/>
        <v>0.21212927269806411</v>
      </c>
      <c r="CV63" s="105">
        <f t="shared" si="186"/>
        <v>0.99822551772016721</v>
      </c>
      <c r="CW63" s="105">
        <f t="shared" si="186"/>
        <v>-0.61621071791268756</v>
      </c>
      <c r="CX63" s="105">
        <f t="shared" si="186"/>
        <v>0.99246408262196706</v>
      </c>
      <c r="CY63" s="105">
        <f t="shared" si="186"/>
        <v>0.94700989831359406</v>
      </c>
      <c r="CZ63" s="105">
        <f t="shared" si="186"/>
        <v>0.99791115758492832</v>
      </c>
      <c r="DA63" s="105">
        <f t="shared" si="186"/>
        <v>0.81383966333280566</v>
      </c>
      <c r="DB63" s="105">
        <f t="shared" si="186"/>
        <v>0.79055400941031773</v>
      </c>
      <c r="DC63" s="105">
        <f t="shared" si="186"/>
        <v>-1.0614271782581047E-2</v>
      </c>
      <c r="DD63" s="105">
        <f t="shared" si="186"/>
        <v>0.94613652103646895</v>
      </c>
      <c r="DE63" s="105">
        <f t="shared" ref="DE63:EJ63" si="187">CORREL($AS4:$AS17,DE4:DE17)</f>
        <v>0.94913849238616244</v>
      </c>
      <c r="DF63" s="105">
        <f t="shared" si="187"/>
        <v>0.88457320258056815</v>
      </c>
      <c r="DG63" s="105">
        <f t="shared" si="187"/>
        <v>0.91500614017156412</v>
      </c>
      <c r="DH63" s="105">
        <f t="shared" si="187"/>
        <v>0.8887012165430821</v>
      </c>
      <c r="DI63" s="105">
        <f t="shared" si="187"/>
        <v>0.82216960386535631</v>
      </c>
      <c r="DJ63" s="105">
        <f t="shared" si="187"/>
        <v>0.33515146568169812</v>
      </c>
      <c r="DK63" s="105">
        <f t="shared" si="187"/>
        <v>0.29313176113065226</v>
      </c>
      <c r="DL63" s="105">
        <f t="shared" si="187"/>
        <v>0.55108742908150354</v>
      </c>
      <c r="DM63" s="105">
        <f t="shared" si="187"/>
        <v>0.75351426860269588</v>
      </c>
      <c r="DN63" s="105">
        <f t="shared" si="187"/>
        <v>0.92142172193394212</v>
      </c>
      <c r="DO63" s="105">
        <f t="shared" si="187"/>
        <v>0.94174127099108562</v>
      </c>
      <c r="DP63" s="105">
        <f t="shared" si="187"/>
        <v>0.93141285824575337</v>
      </c>
      <c r="DQ63" s="105">
        <f t="shared" si="187"/>
        <v>0.93818423448320509</v>
      </c>
      <c r="DR63" s="105">
        <f t="shared" si="187"/>
        <v>0.87016431588257237</v>
      </c>
      <c r="DS63" s="105">
        <f t="shared" si="187"/>
        <v>0.72526785308709485</v>
      </c>
      <c r="DT63" s="105">
        <f t="shared" si="187"/>
        <v>0.8274639672464561</v>
      </c>
      <c r="DU63" s="105">
        <f t="shared" si="187"/>
        <v>0.82876418553454945</v>
      </c>
      <c r="DV63" s="105">
        <f t="shared" si="187"/>
        <v>0.77893642913271277</v>
      </c>
      <c r="DW63" s="105">
        <f t="shared" si="187"/>
        <v>0.73599069971466902</v>
      </c>
      <c r="DX63" s="105">
        <f t="shared" si="187"/>
        <v>0.25212308145529488</v>
      </c>
      <c r="DY63" s="105">
        <f t="shared" si="187"/>
        <v>0.20020892622018499</v>
      </c>
      <c r="DZ63" s="105">
        <f t="shared" si="187"/>
        <v>0.39466542224518536</v>
      </c>
      <c r="EA63" s="105">
        <f t="shared" si="187"/>
        <v>0.83286193074668979</v>
      </c>
      <c r="EB63" s="105">
        <f t="shared" si="187"/>
        <v>0.83846220592689635</v>
      </c>
      <c r="EC63" s="105">
        <f t="shared" si="187"/>
        <v>0.764905243445407</v>
      </c>
      <c r="ED63" s="105">
        <f t="shared" si="187"/>
        <v>0.69267364191446046</v>
      </c>
      <c r="EE63" s="105">
        <f t="shared" si="187"/>
        <v>0.20521558636822132</v>
      </c>
      <c r="EF63" s="105">
        <f t="shared" si="187"/>
        <v>0.16467159731779438</v>
      </c>
      <c r="EG63" s="105">
        <f t="shared" si="187"/>
        <v>0.35489695673487781</v>
      </c>
      <c r="EH63" s="105">
        <f t="shared" si="187"/>
        <v>0.95510026892014299</v>
      </c>
      <c r="EI63" s="105">
        <f t="shared" si="187"/>
        <v>0.87412068056460435</v>
      </c>
      <c r="EJ63" s="105">
        <f t="shared" si="187"/>
        <v>0.86779196438301986</v>
      </c>
      <c r="EK63" s="105">
        <f t="shared" ref="EK63:EQ63" si="188">CORREL($AS4:$AS17,EK4:EK17)</f>
        <v>0.99489036896626171</v>
      </c>
      <c r="EL63" s="105">
        <f t="shared" si="188"/>
        <v>0.98205196124047989</v>
      </c>
      <c r="EM63" s="105">
        <f t="shared" si="188"/>
        <v>0.9814442093866429</v>
      </c>
      <c r="EN63" s="105">
        <f t="shared" si="188"/>
        <v>-0.47634695661849019</v>
      </c>
      <c r="EO63" s="105">
        <f t="shared" si="188"/>
        <v>-0.75353813412389858</v>
      </c>
      <c r="EP63" s="105">
        <f t="shared" si="188"/>
        <v>-0.85298954414965866</v>
      </c>
      <c r="EQ63" s="116">
        <f t="shared" si="188"/>
        <v>0.99719603542465962</v>
      </c>
      <c r="ER63" s="92"/>
    </row>
    <row r="64" spans="1:148" ht="13.5" thickBot="1" x14ac:dyDescent="0.25">
      <c r="A64" s="148" t="s">
        <v>44</v>
      </c>
      <c r="B64" s="89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103">
        <f t="shared" ref="AT64:BY64" si="189">CORREL($AT4:$AT17,AT4:AT17)</f>
        <v>1</v>
      </c>
      <c r="AU64" s="105">
        <f t="shared" si="189"/>
        <v>0.98316825559499643</v>
      </c>
      <c r="AV64" s="106">
        <f t="shared" si="189"/>
        <v>0.98582619835132279</v>
      </c>
      <c r="AW64" s="105">
        <f t="shared" si="189"/>
        <v>-0.7714126826793003</v>
      </c>
      <c r="AX64" s="105">
        <f t="shared" si="189"/>
        <v>-0.55112569590522908</v>
      </c>
      <c r="AY64" s="105">
        <f t="shared" si="189"/>
        <v>0.98369345257267926</v>
      </c>
      <c r="AZ64" s="105">
        <f t="shared" si="189"/>
        <v>0.8388828618775116</v>
      </c>
      <c r="BA64" s="105">
        <f t="shared" si="189"/>
        <v>0.9864753404150477</v>
      </c>
      <c r="BB64" s="105">
        <f t="shared" si="189"/>
        <v>-0.82598431692107621</v>
      </c>
      <c r="BC64" s="105">
        <f t="shared" si="189"/>
        <v>-0.55508590181582651</v>
      </c>
      <c r="BD64" s="105">
        <f t="shared" si="189"/>
        <v>0.90255979278945031</v>
      </c>
      <c r="BE64" s="105">
        <f t="shared" si="189"/>
        <v>-0.4384826293107798</v>
      </c>
      <c r="BF64" s="105">
        <f t="shared" si="189"/>
        <v>0.99787342640214705</v>
      </c>
      <c r="BG64" s="105">
        <f t="shared" si="189"/>
        <v>-0.82283795280625616</v>
      </c>
      <c r="BH64" s="105">
        <f t="shared" si="189"/>
        <v>-0.59422022782283068</v>
      </c>
      <c r="BI64" s="105">
        <f t="shared" si="189"/>
        <v>-0.43412845065223432</v>
      </c>
      <c r="BJ64" s="105">
        <f t="shared" si="189"/>
        <v>-0.57194329252332687</v>
      </c>
      <c r="BK64" s="105">
        <f t="shared" si="189"/>
        <v>-0.50133721870491033</v>
      </c>
      <c r="BL64" s="105">
        <f t="shared" si="189"/>
        <v>-0.63218395387787496</v>
      </c>
      <c r="BM64" s="105">
        <f t="shared" si="189"/>
        <v>0.74239523017624665</v>
      </c>
      <c r="BN64" s="105">
        <f t="shared" si="189"/>
        <v>-0.57414777427971864</v>
      </c>
      <c r="BO64" s="105">
        <f t="shared" si="189"/>
        <v>-0.86451474609181556</v>
      </c>
      <c r="BP64" s="105">
        <f t="shared" si="189"/>
        <v>0.70899314582419692</v>
      </c>
      <c r="BQ64" s="105">
        <f t="shared" si="189"/>
        <v>-0.78657439030423748</v>
      </c>
      <c r="BR64" s="105">
        <f t="shared" si="189"/>
        <v>-0.61983362035661427</v>
      </c>
      <c r="BS64" s="105">
        <f t="shared" si="189"/>
        <v>-0.81012371221888335</v>
      </c>
      <c r="BT64" s="105">
        <f t="shared" si="189"/>
        <v>-0.67053489862910809</v>
      </c>
      <c r="BU64" s="105">
        <f t="shared" si="189"/>
        <v>-0.6186781207221832</v>
      </c>
      <c r="BV64" s="105">
        <f t="shared" si="189"/>
        <v>-0.69675111839662585</v>
      </c>
      <c r="BW64" s="105">
        <f t="shared" si="189"/>
        <v>-0.72149139870337309</v>
      </c>
      <c r="BX64" s="105">
        <f t="shared" si="189"/>
        <v>-0.67015251147795474</v>
      </c>
      <c r="BY64" s="105">
        <f t="shared" si="189"/>
        <v>-0.80160416049285754</v>
      </c>
      <c r="BZ64" s="105">
        <f t="shared" ref="BZ64:DE64" si="190">CORREL($AT4:$AT17,BZ4:BZ17)</f>
        <v>0.83568300714321586</v>
      </c>
      <c r="CA64" s="105">
        <f t="shared" si="190"/>
        <v>-0.7585793172769778</v>
      </c>
      <c r="CB64" s="105">
        <f t="shared" si="190"/>
        <v>-0.63665052042734416</v>
      </c>
      <c r="CC64" s="105">
        <f t="shared" si="190"/>
        <v>-0.80637390050914526</v>
      </c>
      <c r="CD64" s="105">
        <f t="shared" si="190"/>
        <v>-0.94577638921309026</v>
      </c>
      <c r="CE64" s="105">
        <f t="shared" si="190"/>
        <v>0.98275348292413478</v>
      </c>
      <c r="CF64" s="105">
        <f t="shared" si="190"/>
        <v>-0.82842135854821841</v>
      </c>
      <c r="CG64" s="105">
        <f t="shared" si="190"/>
        <v>-0.60105716752740412</v>
      </c>
      <c r="CH64" s="105">
        <f t="shared" si="190"/>
        <v>-0.95127529378292519</v>
      </c>
      <c r="CI64" s="105">
        <f t="shared" si="190"/>
        <v>0.98234654639875041</v>
      </c>
      <c r="CJ64" s="105">
        <f t="shared" si="190"/>
        <v>0.95905546528099694</v>
      </c>
      <c r="CK64" s="105">
        <f t="shared" si="190"/>
        <v>0.82290080400379584</v>
      </c>
      <c r="CL64" s="105">
        <f t="shared" si="190"/>
        <v>-0.51673903489309947</v>
      </c>
      <c r="CM64" s="105">
        <f t="shared" si="190"/>
        <v>0.98493647801883411</v>
      </c>
      <c r="CN64" s="105">
        <f t="shared" si="190"/>
        <v>-0.73092686045323341</v>
      </c>
      <c r="CO64" s="105">
        <f t="shared" si="190"/>
        <v>-0.74076775666826689</v>
      </c>
      <c r="CP64" s="105">
        <f t="shared" si="190"/>
        <v>-0.72588694813574539</v>
      </c>
      <c r="CQ64" s="105">
        <f t="shared" si="190"/>
        <v>-0.69920091886904712</v>
      </c>
      <c r="CR64" s="105">
        <f t="shared" si="190"/>
        <v>-0.7310459868300162</v>
      </c>
      <c r="CS64" s="105">
        <f t="shared" si="190"/>
        <v>0.96949493325077574</v>
      </c>
      <c r="CT64" s="105">
        <f t="shared" si="190"/>
        <v>0.9514477192718479</v>
      </c>
      <c r="CU64" s="105">
        <f t="shared" si="190"/>
        <v>9.110451665946491E-2</v>
      </c>
      <c r="CV64" s="105">
        <f t="shared" si="190"/>
        <v>-0.54530972812350054</v>
      </c>
      <c r="CW64" s="105">
        <f t="shared" si="190"/>
        <v>0.96977509082068802</v>
      </c>
      <c r="CX64" s="105">
        <f t="shared" si="190"/>
        <v>-0.57257596728821158</v>
      </c>
      <c r="CY64" s="105">
        <f t="shared" si="190"/>
        <v>-0.6871168306013602</v>
      </c>
      <c r="CZ64" s="105">
        <f t="shared" si="190"/>
        <v>-0.54249501287011548</v>
      </c>
      <c r="DA64" s="105">
        <f t="shared" si="190"/>
        <v>-0.80534165797464785</v>
      </c>
      <c r="DB64" s="105">
        <f t="shared" si="190"/>
        <v>-0.85406932372269062</v>
      </c>
      <c r="DC64" s="105">
        <f t="shared" si="190"/>
        <v>-0.51882586099231487</v>
      </c>
      <c r="DD64" s="105">
        <f t="shared" si="190"/>
        <v>-0.65431426771467049</v>
      </c>
      <c r="DE64" s="105">
        <f t="shared" si="190"/>
        <v>-0.64869535554952518</v>
      </c>
      <c r="DF64" s="105">
        <f t="shared" ref="DF64:EK64" si="191">CORREL($AT4:$AT17,DF4:DF17)</f>
        <v>-0.75371739446045338</v>
      </c>
      <c r="DG64" s="105">
        <f t="shared" si="191"/>
        <v>-0.75874671268159211</v>
      </c>
      <c r="DH64" s="105">
        <f t="shared" si="191"/>
        <v>-0.78340084080689076</v>
      </c>
      <c r="DI64" s="105">
        <f t="shared" si="191"/>
        <v>-0.73445775407265979</v>
      </c>
      <c r="DJ64" s="105">
        <f t="shared" si="191"/>
        <v>-0.6594816795837255</v>
      </c>
      <c r="DK64" s="105">
        <f t="shared" si="191"/>
        <v>-0.41914564214296768</v>
      </c>
      <c r="DL64" s="105">
        <f t="shared" si="191"/>
        <v>-0.66112490439204163</v>
      </c>
      <c r="DM64" s="105">
        <f t="shared" si="191"/>
        <v>-0.72745562281038956</v>
      </c>
      <c r="DN64" s="105">
        <f t="shared" si="191"/>
        <v>-0.72071427684598832</v>
      </c>
      <c r="DO64" s="105">
        <f t="shared" si="191"/>
        <v>-0.7072731801990273</v>
      </c>
      <c r="DP64" s="105">
        <f t="shared" si="191"/>
        <v>-0.70009925265261264</v>
      </c>
      <c r="DQ64" s="105">
        <f t="shared" si="191"/>
        <v>-0.68699893310162086</v>
      </c>
      <c r="DR64" s="105">
        <f t="shared" si="191"/>
        <v>-0.80211484498149643</v>
      </c>
      <c r="DS64" s="105">
        <f t="shared" si="191"/>
        <v>-0.75061223570743629</v>
      </c>
      <c r="DT64" s="105">
        <f t="shared" si="191"/>
        <v>-0.779061965523552</v>
      </c>
      <c r="DU64" s="105">
        <f t="shared" si="191"/>
        <v>-0.82057136516292639</v>
      </c>
      <c r="DV64" s="105">
        <f t="shared" si="191"/>
        <v>-0.8636313270210868</v>
      </c>
      <c r="DW64" s="105">
        <f t="shared" si="191"/>
        <v>-0.81617516364602938</v>
      </c>
      <c r="DX64" s="105">
        <f t="shared" si="191"/>
        <v>-0.62764580858717578</v>
      </c>
      <c r="DY64" s="105">
        <f t="shared" si="191"/>
        <v>-0.36792418241636293</v>
      </c>
      <c r="DZ64" s="105">
        <f t="shared" si="191"/>
        <v>-0.62971995259337932</v>
      </c>
      <c r="EA64" s="105">
        <f t="shared" si="191"/>
        <v>-0.77565795858559761</v>
      </c>
      <c r="EB64" s="105">
        <f t="shared" si="191"/>
        <v>-0.81126756818248003</v>
      </c>
      <c r="EC64" s="105">
        <f t="shared" si="191"/>
        <v>-0.84733589709841961</v>
      </c>
      <c r="ED64" s="105">
        <f t="shared" si="191"/>
        <v>-0.78929986495279747</v>
      </c>
      <c r="EE64" s="105">
        <f t="shared" si="191"/>
        <v>-0.59575640541017949</v>
      </c>
      <c r="EF64" s="105">
        <f t="shared" si="191"/>
        <v>-0.35130627845671591</v>
      </c>
      <c r="EG64" s="105">
        <f t="shared" si="191"/>
        <v>-0.6168922230660856</v>
      </c>
      <c r="EH64" s="105">
        <f t="shared" si="191"/>
        <v>-0.66286750796487126</v>
      </c>
      <c r="EI64" s="105">
        <f t="shared" si="191"/>
        <v>-0.72218756074060342</v>
      </c>
      <c r="EJ64" s="105">
        <f t="shared" si="191"/>
        <v>-0.72036537173838533</v>
      </c>
      <c r="EK64" s="105">
        <f t="shared" si="191"/>
        <v>-0.55865369011996024</v>
      </c>
      <c r="EL64" s="105">
        <f t="shared" ref="EL64:EQ64" si="192">CORREL($AT4:$AT17,EL4:EL17)</f>
        <v>-0.59631363746627697</v>
      </c>
      <c r="EM64" s="105">
        <f t="shared" si="192"/>
        <v>-0.5967260064176918</v>
      </c>
      <c r="EN64" s="105">
        <f t="shared" si="192"/>
        <v>0.16511588834970073</v>
      </c>
      <c r="EO64" s="105">
        <f t="shared" si="192"/>
        <v>0.1656556483527839</v>
      </c>
      <c r="EP64" s="105">
        <f t="shared" si="192"/>
        <v>0.40520427318108199</v>
      </c>
      <c r="EQ64" s="116">
        <f t="shared" si="192"/>
        <v>-0.55433686416438244</v>
      </c>
      <c r="ER64" s="92"/>
    </row>
    <row r="65" spans="1:148" ht="13.5" thickBot="1" x14ac:dyDescent="0.25">
      <c r="A65" s="148" t="s">
        <v>45</v>
      </c>
      <c r="B65" s="89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103">
        <f t="shared" ref="AU65:BZ65" si="193">CORREL($AU4:$AU17,AU4:AU17)</f>
        <v>1</v>
      </c>
      <c r="AV65" s="106">
        <f t="shared" si="193"/>
        <v>0.94425736534228333</v>
      </c>
      <c r="AW65" s="105">
        <f t="shared" si="193"/>
        <v>-0.75626315968325153</v>
      </c>
      <c r="AX65" s="105">
        <f t="shared" si="193"/>
        <v>-0.64545071180698665</v>
      </c>
      <c r="AY65" s="105">
        <f t="shared" si="193"/>
        <v>0.99999476918885488</v>
      </c>
      <c r="AZ65" s="105">
        <f t="shared" si="193"/>
        <v>0.91306043225048661</v>
      </c>
      <c r="BA65" s="105">
        <f t="shared" si="193"/>
        <v>0.98282853587919117</v>
      </c>
      <c r="BB65" s="105">
        <f t="shared" si="193"/>
        <v>-0.84683791936048436</v>
      </c>
      <c r="BC65" s="105">
        <f t="shared" si="193"/>
        <v>-0.64982220507192712</v>
      </c>
      <c r="BD65" s="105">
        <f t="shared" si="193"/>
        <v>0.96382313258303987</v>
      </c>
      <c r="BE65" s="105">
        <f t="shared" si="193"/>
        <v>-0.406703407012727</v>
      </c>
      <c r="BF65" s="105">
        <f t="shared" si="193"/>
        <v>0.98000883436342456</v>
      </c>
      <c r="BG65" s="105">
        <f t="shared" si="193"/>
        <v>-0.87280342774020936</v>
      </c>
      <c r="BH65" s="105">
        <f t="shared" si="193"/>
        <v>-0.68331823624187182</v>
      </c>
      <c r="BI65" s="105">
        <f t="shared" si="193"/>
        <v>-0.40287283202925261</v>
      </c>
      <c r="BJ65" s="105">
        <f t="shared" si="193"/>
        <v>-0.66480547949202273</v>
      </c>
      <c r="BK65" s="105">
        <f t="shared" si="193"/>
        <v>-0.5976104613736366</v>
      </c>
      <c r="BL65" s="105">
        <f t="shared" si="193"/>
        <v>-0.71864571784785014</v>
      </c>
      <c r="BM65" s="105">
        <f t="shared" si="193"/>
        <v>0.82894487562486541</v>
      </c>
      <c r="BN65" s="105">
        <f t="shared" si="193"/>
        <v>-0.66737919377260002</v>
      </c>
      <c r="BO65" s="105">
        <f t="shared" si="193"/>
        <v>-0.91579504824409674</v>
      </c>
      <c r="BP65" s="105">
        <f t="shared" si="193"/>
        <v>0.79661361604545566</v>
      </c>
      <c r="BQ65" s="105">
        <f t="shared" si="193"/>
        <v>-0.85258621172128302</v>
      </c>
      <c r="BR65" s="105">
        <f t="shared" si="193"/>
        <v>-0.70546689681512431</v>
      </c>
      <c r="BS65" s="105">
        <f t="shared" si="193"/>
        <v>-0.88596295088359334</v>
      </c>
      <c r="BT65" s="105">
        <f t="shared" si="193"/>
        <v>-0.75307054079210212</v>
      </c>
      <c r="BU65" s="105">
        <f t="shared" si="193"/>
        <v>-0.70847920920076335</v>
      </c>
      <c r="BV65" s="105">
        <f t="shared" si="193"/>
        <v>-0.7739413535179348</v>
      </c>
      <c r="BW65" s="105">
        <f t="shared" si="193"/>
        <v>-0.7469190876643188</v>
      </c>
      <c r="BX65" s="105">
        <f t="shared" si="193"/>
        <v>-0.75305917567532232</v>
      </c>
      <c r="BY65" s="105">
        <f t="shared" si="193"/>
        <v>-0.83226480131483882</v>
      </c>
      <c r="BZ65" s="105">
        <f t="shared" si="193"/>
        <v>0.86749246505450883</v>
      </c>
      <c r="CA65" s="105">
        <f t="shared" ref="CA65:DF65" si="194">CORREL($AU4:$AU17,CA4:CA17)</f>
        <v>-0.81819090321012666</v>
      </c>
      <c r="CB65" s="105">
        <f t="shared" si="194"/>
        <v>-0.72150380427390193</v>
      </c>
      <c r="CC65" s="105">
        <f t="shared" si="194"/>
        <v>-0.83783427938319477</v>
      </c>
      <c r="CD65" s="105">
        <f t="shared" si="194"/>
        <v>-0.94443639202443919</v>
      </c>
      <c r="CE65" s="105">
        <f t="shared" si="194"/>
        <v>0.98057582629301177</v>
      </c>
      <c r="CF65" s="105">
        <f t="shared" si="194"/>
        <v>-0.87929501783002051</v>
      </c>
      <c r="CG65" s="105">
        <f t="shared" si="194"/>
        <v>-0.68679059298163703</v>
      </c>
      <c r="CH65" s="105">
        <f t="shared" si="194"/>
        <v>-0.9597265966889601</v>
      </c>
      <c r="CI65" s="105">
        <f t="shared" si="194"/>
        <v>0.9826909773260265</v>
      </c>
      <c r="CJ65" s="105">
        <f t="shared" si="194"/>
        <v>0.89929453909112944</v>
      </c>
      <c r="CK65" s="105">
        <f t="shared" si="194"/>
        <v>0.90490986788767125</v>
      </c>
      <c r="CL65" s="105">
        <f t="shared" si="194"/>
        <v>-0.61294817716508454</v>
      </c>
      <c r="CM65" s="105">
        <f t="shared" si="194"/>
        <v>0.98010145786869474</v>
      </c>
      <c r="CN65" s="105">
        <f t="shared" si="194"/>
        <v>-0.80060229490694723</v>
      </c>
      <c r="CO65" s="105">
        <f t="shared" si="194"/>
        <v>-0.8087333899812652</v>
      </c>
      <c r="CP65" s="105">
        <f t="shared" si="194"/>
        <v>-0.79613016357305222</v>
      </c>
      <c r="CQ65" s="105">
        <f t="shared" si="194"/>
        <v>-0.76808739413343341</v>
      </c>
      <c r="CR65" s="105">
        <f t="shared" si="194"/>
        <v>-0.8014337796336426</v>
      </c>
      <c r="CS65" s="105">
        <f t="shared" si="194"/>
        <v>0.96403871823155296</v>
      </c>
      <c r="CT65" s="105">
        <f t="shared" si="194"/>
        <v>0.88617597509884138</v>
      </c>
      <c r="CU65" s="105">
        <f t="shared" si="194"/>
        <v>0.13910660122490079</v>
      </c>
      <c r="CV65" s="105">
        <f t="shared" si="194"/>
        <v>-0.63915422415200462</v>
      </c>
      <c r="CW65" s="105">
        <f t="shared" si="194"/>
        <v>0.96443306824645836</v>
      </c>
      <c r="CX65" s="105">
        <f t="shared" si="194"/>
        <v>-0.66625306151325292</v>
      </c>
      <c r="CY65" s="105">
        <f t="shared" si="194"/>
        <v>-0.76157515884948257</v>
      </c>
      <c r="CZ65" s="105">
        <f t="shared" si="194"/>
        <v>-0.63763131636118864</v>
      </c>
      <c r="DA65" s="105">
        <f t="shared" si="194"/>
        <v>-0.84717860033600989</v>
      </c>
      <c r="DB65" s="105">
        <f t="shared" si="194"/>
        <v>-0.91907110733617237</v>
      </c>
      <c r="DC65" s="105">
        <f t="shared" si="194"/>
        <v>-0.421301824508445</v>
      </c>
      <c r="DD65" s="105">
        <f t="shared" si="194"/>
        <v>-0.72595823383702329</v>
      </c>
      <c r="DE65" s="105">
        <f t="shared" si="194"/>
        <v>-0.72002236640730255</v>
      </c>
      <c r="DF65" s="105">
        <f t="shared" si="194"/>
        <v>-0.81331460686627266</v>
      </c>
      <c r="DG65" s="105">
        <f t="shared" ref="DG65:EQ65" si="195">CORREL($AU4:$AU17,DG4:DG17)</f>
        <v>-0.83104923683723075</v>
      </c>
      <c r="DH65" s="105">
        <f t="shared" si="195"/>
        <v>-0.83252150625840271</v>
      </c>
      <c r="DI65" s="105">
        <f t="shared" si="195"/>
        <v>-0.78114662591390327</v>
      </c>
      <c r="DJ65" s="105">
        <f t="shared" si="195"/>
        <v>-0.56918054468738855</v>
      </c>
      <c r="DK65" s="105">
        <f t="shared" si="195"/>
        <v>-0.35193274002363517</v>
      </c>
      <c r="DL65" s="105">
        <f t="shared" si="195"/>
        <v>-0.65731558956096214</v>
      </c>
      <c r="DM65" s="105">
        <f t="shared" si="195"/>
        <v>-0.7937536093084786</v>
      </c>
      <c r="DN65" s="105">
        <f t="shared" si="195"/>
        <v>-0.79126035746186751</v>
      </c>
      <c r="DO65" s="105">
        <f t="shared" si="195"/>
        <v>-0.78151110403478008</v>
      </c>
      <c r="DP65" s="105">
        <f t="shared" si="195"/>
        <v>-0.76243895473324785</v>
      </c>
      <c r="DQ65" s="105">
        <f t="shared" si="195"/>
        <v>-0.75674557068620951</v>
      </c>
      <c r="DR65" s="105">
        <f t="shared" si="195"/>
        <v>-0.8605512228478206</v>
      </c>
      <c r="DS65" s="105">
        <f t="shared" si="195"/>
        <v>-0.84516513356869205</v>
      </c>
      <c r="DT65" s="105">
        <f t="shared" si="195"/>
        <v>-0.82780981774773699</v>
      </c>
      <c r="DU65" s="105">
        <f t="shared" si="195"/>
        <v>-0.87683740850051051</v>
      </c>
      <c r="DV65" s="105">
        <f t="shared" si="195"/>
        <v>-0.88997414945883224</v>
      </c>
      <c r="DW65" s="105">
        <f t="shared" si="195"/>
        <v>-0.84064289515760093</v>
      </c>
      <c r="DX65" s="105">
        <f t="shared" si="195"/>
        <v>-0.52422273761889437</v>
      </c>
      <c r="DY65" s="105">
        <f t="shared" si="195"/>
        <v>-0.28596507934523852</v>
      </c>
      <c r="DZ65" s="105">
        <f t="shared" si="195"/>
        <v>-0.59321991719045419</v>
      </c>
      <c r="EA65" s="105">
        <f t="shared" si="195"/>
        <v>-0.8263753068419657</v>
      </c>
      <c r="EB65" s="105">
        <f t="shared" si="195"/>
        <v>-0.87028942092088424</v>
      </c>
      <c r="EC65" s="105">
        <f t="shared" si="195"/>
        <v>-0.86837916224971867</v>
      </c>
      <c r="ED65" s="105">
        <f t="shared" si="195"/>
        <v>-0.80433478978002659</v>
      </c>
      <c r="EE65" s="105">
        <f t="shared" si="195"/>
        <v>-0.48633360800030417</v>
      </c>
      <c r="EF65" s="105">
        <f t="shared" si="195"/>
        <v>-0.26346808528325966</v>
      </c>
      <c r="EG65" s="105">
        <f t="shared" si="195"/>
        <v>-0.57283647593311071</v>
      </c>
      <c r="EH65" s="105">
        <f t="shared" si="195"/>
        <v>-0.74039426519214224</v>
      </c>
      <c r="EI65" s="105">
        <f t="shared" si="195"/>
        <v>-0.7856449895797315</v>
      </c>
      <c r="EJ65" s="105">
        <f t="shared" si="195"/>
        <v>-0.78320109353323397</v>
      </c>
      <c r="EK65" s="105">
        <f t="shared" si="195"/>
        <v>-0.64794187154222294</v>
      </c>
      <c r="EL65" s="105">
        <f t="shared" si="195"/>
        <v>-0.68265850866456323</v>
      </c>
      <c r="EM65" s="105">
        <f t="shared" si="195"/>
        <v>-0.68263955683671096</v>
      </c>
      <c r="EN65" s="105">
        <f t="shared" si="195"/>
        <v>0.139791765629485</v>
      </c>
      <c r="EO65" s="105">
        <f t="shared" si="195"/>
        <v>0.23363791432269801</v>
      </c>
      <c r="EP65" s="105">
        <f t="shared" si="195"/>
        <v>0.45960233055547955</v>
      </c>
      <c r="EQ65" s="116">
        <f t="shared" si="195"/>
        <v>-0.64537944073306608</v>
      </c>
      <c r="ER65" s="92"/>
    </row>
    <row r="66" spans="1:148" ht="13.5" thickBot="1" x14ac:dyDescent="0.25">
      <c r="A66" s="148" t="s">
        <v>46</v>
      </c>
      <c r="B66" s="89"/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103">
        <f t="shared" ref="AV66:CA66" si="196">CORREL($AV4:$AV17,AV4:AV17)</f>
        <v>1</v>
      </c>
      <c r="AW66" s="107">
        <f t="shared" si="196"/>
        <v>-0.7265954562832061</v>
      </c>
      <c r="AX66" s="107">
        <f t="shared" si="196"/>
        <v>-0.45050978121598467</v>
      </c>
      <c r="AY66" s="107">
        <f t="shared" si="196"/>
        <v>0.94511190830723224</v>
      </c>
      <c r="AZ66" s="107">
        <f t="shared" si="196"/>
        <v>0.7700368730234729</v>
      </c>
      <c r="BA66" s="107">
        <f t="shared" si="196"/>
        <v>0.9696742631084837</v>
      </c>
      <c r="BB66" s="105">
        <f t="shared" si="196"/>
        <v>-0.76721797128186819</v>
      </c>
      <c r="BC66" s="105">
        <f t="shared" si="196"/>
        <v>-0.45397942034117067</v>
      </c>
      <c r="BD66" s="105">
        <f t="shared" si="196"/>
        <v>0.83564709799059345</v>
      </c>
      <c r="BE66" s="105">
        <f t="shared" si="196"/>
        <v>-0.38048991751612765</v>
      </c>
      <c r="BF66" s="105">
        <f t="shared" si="196"/>
        <v>0.97959047786237674</v>
      </c>
      <c r="BG66" s="105">
        <f t="shared" si="196"/>
        <v>-0.74509766325315308</v>
      </c>
      <c r="BH66" s="105">
        <f t="shared" si="196"/>
        <v>-0.49762359276281393</v>
      </c>
      <c r="BI66" s="105">
        <f t="shared" si="196"/>
        <v>-0.37539334385456136</v>
      </c>
      <c r="BJ66" s="105">
        <f t="shared" si="196"/>
        <v>-0.47214257282508992</v>
      </c>
      <c r="BK66" s="105">
        <f t="shared" si="196"/>
        <v>-0.39772069846454072</v>
      </c>
      <c r="BL66" s="105">
        <f t="shared" si="196"/>
        <v>-0.53699079296411389</v>
      </c>
      <c r="BM66" s="105">
        <f t="shared" si="196"/>
        <v>0.67421490961946517</v>
      </c>
      <c r="BN66" s="105">
        <f t="shared" si="196"/>
        <v>-0.47416045014323427</v>
      </c>
      <c r="BO66" s="105">
        <f t="shared" si="196"/>
        <v>-0.78442538822194818</v>
      </c>
      <c r="BP66" s="105">
        <f t="shared" si="196"/>
        <v>0.61430755176346519</v>
      </c>
      <c r="BQ66" s="105">
        <f t="shared" si="196"/>
        <v>-0.70033201252572619</v>
      </c>
      <c r="BR66" s="105">
        <f t="shared" si="196"/>
        <v>-0.52552040369387021</v>
      </c>
      <c r="BS66" s="105">
        <f t="shared" si="196"/>
        <v>-0.71404964738345489</v>
      </c>
      <c r="BT66" s="105">
        <f t="shared" si="196"/>
        <v>-0.57161697096499919</v>
      </c>
      <c r="BU66" s="105">
        <f t="shared" si="196"/>
        <v>-0.51107426242702758</v>
      </c>
      <c r="BV66" s="105">
        <f t="shared" si="196"/>
        <v>-0.60393720867783662</v>
      </c>
      <c r="BW66" s="105">
        <f t="shared" si="196"/>
        <v>-0.66615957664556158</v>
      </c>
      <c r="BX66" s="105">
        <f t="shared" si="196"/>
        <v>-0.57080531658008504</v>
      </c>
      <c r="BY66" s="105">
        <f t="shared" si="196"/>
        <v>-0.75151623401079282</v>
      </c>
      <c r="BZ66" s="105">
        <f t="shared" si="196"/>
        <v>0.78550791244728846</v>
      </c>
      <c r="CA66" s="105">
        <f t="shared" si="196"/>
        <v>-0.68282256207767822</v>
      </c>
      <c r="CB66" s="105">
        <f t="shared" ref="CB66:DG66" si="197">CORREL($AV4:$AV17,CB4:CB17)</f>
        <v>-0.53638728604350538</v>
      </c>
      <c r="CC66" s="105">
        <f t="shared" si="197"/>
        <v>-0.75791465072112651</v>
      </c>
      <c r="CD66" s="105">
        <f t="shared" si="197"/>
        <v>-0.90923147369668589</v>
      </c>
      <c r="CE66" s="105">
        <f t="shared" si="197"/>
        <v>0.94406740718672433</v>
      </c>
      <c r="CF66" s="105">
        <f t="shared" si="197"/>
        <v>-0.75216037476799735</v>
      </c>
      <c r="CG66" s="105">
        <f t="shared" si="197"/>
        <v>-0.50629990988618923</v>
      </c>
      <c r="CH66" s="105">
        <f t="shared" si="197"/>
        <v>-0.90967560679666049</v>
      </c>
      <c r="CI66" s="105">
        <f t="shared" si="197"/>
        <v>0.95685107106198353</v>
      </c>
      <c r="CJ66" s="105">
        <f t="shared" si="197"/>
        <v>0.99061171357755973</v>
      </c>
      <c r="CK66" s="105">
        <f t="shared" si="197"/>
        <v>0.742187435796961</v>
      </c>
      <c r="CL66" s="105">
        <f t="shared" si="197"/>
        <v>-0.41285978928858119</v>
      </c>
      <c r="CM66" s="105">
        <f t="shared" si="197"/>
        <v>0.96312563074476687</v>
      </c>
      <c r="CN66" s="105">
        <f t="shared" si="197"/>
        <v>-0.64433621264628194</v>
      </c>
      <c r="CO66" s="105">
        <f t="shared" si="197"/>
        <v>-0.65321316159704546</v>
      </c>
      <c r="CP66" s="105">
        <f t="shared" si="197"/>
        <v>-0.63983996694532419</v>
      </c>
      <c r="CQ66" s="105">
        <f t="shared" si="197"/>
        <v>-0.61240020496012215</v>
      </c>
      <c r="CR66" s="105">
        <f t="shared" si="197"/>
        <v>-0.64410226790514702</v>
      </c>
      <c r="CS66" s="105">
        <f t="shared" si="197"/>
        <v>0.94304100126425738</v>
      </c>
      <c r="CT66" s="105">
        <f t="shared" si="197"/>
        <v>0.98317945057310929</v>
      </c>
      <c r="CU66" s="105">
        <f t="shared" si="197"/>
        <v>0.12841150327091544</v>
      </c>
      <c r="CV66" s="105">
        <f t="shared" si="197"/>
        <v>-0.4433565999906165</v>
      </c>
      <c r="CW66" s="105">
        <f t="shared" si="197"/>
        <v>0.94322280944574388</v>
      </c>
      <c r="CX66" s="105">
        <f t="shared" si="197"/>
        <v>-0.47248194133149185</v>
      </c>
      <c r="CY66" s="105">
        <f t="shared" si="197"/>
        <v>-0.59650229123360465</v>
      </c>
      <c r="CZ66" s="105">
        <f t="shared" si="197"/>
        <v>-0.44115700519088075</v>
      </c>
      <c r="DA66" s="105">
        <f t="shared" si="197"/>
        <v>-0.74347832313821516</v>
      </c>
      <c r="DB66" s="105">
        <f t="shared" si="197"/>
        <v>-0.78624972465647591</v>
      </c>
      <c r="DC66" s="105">
        <f t="shared" si="197"/>
        <v>-0.58377687897675468</v>
      </c>
      <c r="DD66" s="105">
        <f t="shared" si="197"/>
        <v>-0.56873361126641209</v>
      </c>
      <c r="DE66" s="105">
        <f t="shared" si="197"/>
        <v>-0.56201404509563035</v>
      </c>
      <c r="DF66" s="105">
        <f t="shared" si="197"/>
        <v>-0.67591555157367955</v>
      </c>
      <c r="DG66" s="105">
        <f t="shared" si="197"/>
        <v>-0.66681415174950687</v>
      </c>
      <c r="DH66" s="105">
        <f t="shared" ref="DH66:EQ66" si="198">CORREL($AV4:$AV17,DH4:DH17)</f>
        <v>-0.70053431514443054</v>
      </c>
      <c r="DI66" s="105">
        <f t="shared" si="198"/>
        <v>-0.63592447805142804</v>
      </c>
      <c r="DJ66" s="105">
        <f t="shared" si="198"/>
        <v>-0.68243482293629898</v>
      </c>
      <c r="DK66" s="105">
        <f t="shared" si="198"/>
        <v>-0.39636899201247716</v>
      </c>
      <c r="DL66" s="105">
        <f t="shared" si="198"/>
        <v>-0.58857390658223396</v>
      </c>
      <c r="DM66" s="105">
        <f t="shared" si="198"/>
        <v>-0.60765448996009541</v>
      </c>
      <c r="DN66" s="105">
        <f t="shared" si="198"/>
        <v>-0.63524698522657941</v>
      </c>
      <c r="DO66" s="105">
        <f t="shared" si="198"/>
        <v>-0.6158987291174417</v>
      </c>
      <c r="DP66" s="105">
        <f t="shared" si="198"/>
        <v>-0.61257583062126908</v>
      </c>
      <c r="DQ66" s="105">
        <f t="shared" si="198"/>
        <v>-0.58855945973226942</v>
      </c>
      <c r="DR66" s="105">
        <f t="shared" si="198"/>
        <v>-0.72204620537980457</v>
      </c>
      <c r="DS66" s="105">
        <f t="shared" si="198"/>
        <v>-0.67159509489095381</v>
      </c>
      <c r="DT66" s="105">
        <f t="shared" si="198"/>
        <v>-0.71306504181449459</v>
      </c>
      <c r="DU66" s="105">
        <f t="shared" si="198"/>
        <v>-0.74739337130563688</v>
      </c>
      <c r="DV66" s="105">
        <f t="shared" si="198"/>
        <v>-0.80722229355121899</v>
      </c>
      <c r="DW66" s="105">
        <f t="shared" si="198"/>
        <v>-0.74124251875131331</v>
      </c>
      <c r="DX66" s="105">
        <f t="shared" si="198"/>
        <v>-0.66768310409474274</v>
      </c>
      <c r="DY66" s="105">
        <f t="shared" si="198"/>
        <v>-0.36241557566760463</v>
      </c>
      <c r="DZ66" s="105">
        <f t="shared" si="198"/>
        <v>-0.592862875998447</v>
      </c>
      <c r="EA66" s="105">
        <f t="shared" si="198"/>
        <v>-0.70819849283198366</v>
      </c>
      <c r="EB66" s="105">
        <f t="shared" si="198"/>
        <v>-0.73719689318363513</v>
      </c>
      <c r="EC66" s="105">
        <f t="shared" si="198"/>
        <v>-0.79525653754396441</v>
      </c>
      <c r="ED66" s="105">
        <f t="shared" si="198"/>
        <v>-0.72325174298048411</v>
      </c>
      <c r="EE66" s="105">
        <f t="shared" si="198"/>
        <v>-0.64496526947772315</v>
      </c>
      <c r="EF66" s="105">
        <f t="shared" si="198"/>
        <v>-0.35412322495599963</v>
      </c>
      <c r="EG66" s="105">
        <f t="shared" si="198"/>
        <v>-0.59041476152604166</v>
      </c>
      <c r="EH66" s="105">
        <f t="shared" si="198"/>
        <v>-0.57260933447748841</v>
      </c>
      <c r="EI66" s="105">
        <f t="shared" si="198"/>
        <v>-0.64804344676788761</v>
      </c>
      <c r="EJ66" s="105">
        <f t="shared" si="198"/>
        <v>-0.64739266842676368</v>
      </c>
      <c r="EK66" s="105">
        <f t="shared" si="198"/>
        <v>-0.45960252432404186</v>
      </c>
      <c r="EL66" s="105">
        <f t="shared" si="198"/>
        <v>-0.50114878579796041</v>
      </c>
      <c r="EM66" s="105">
        <f t="shared" si="198"/>
        <v>-0.50186593888914954</v>
      </c>
      <c r="EN66" s="105">
        <f t="shared" si="198"/>
        <v>0.11201233055572302</v>
      </c>
      <c r="EO66" s="105">
        <f t="shared" si="198"/>
        <v>4.3054780984151851E-2</v>
      </c>
      <c r="EP66" s="105">
        <f t="shared" si="198"/>
        <v>0.2950884283571355</v>
      </c>
      <c r="EQ66" s="116">
        <f t="shared" si="198"/>
        <v>-0.45236526962706219</v>
      </c>
      <c r="ER66" s="92"/>
    </row>
    <row r="67" spans="1:148" ht="13.5" thickBot="1" x14ac:dyDescent="0.25">
      <c r="A67" s="148" t="s">
        <v>47</v>
      </c>
      <c r="B67" s="89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95"/>
      <c r="AR67" s="95"/>
      <c r="AS67" s="95"/>
      <c r="AT67" s="95"/>
      <c r="AU67" s="95"/>
      <c r="AV67" s="95"/>
      <c r="AW67" s="103">
        <f t="shared" ref="AW67:CB67" si="199">CORREL($AW4:$AW17,AW4:AW17)</f>
        <v>1</v>
      </c>
      <c r="AX67" s="105">
        <f t="shared" si="199"/>
        <v>0.69586304752607653</v>
      </c>
      <c r="AY67" s="105">
        <f t="shared" si="199"/>
        <v>-0.75716215313941515</v>
      </c>
      <c r="AZ67" s="105">
        <f t="shared" si="199"/>
        <v>-0.54077729471848313</v>
      </c>
      <c r="BA67" s="105">
        <f t="shared" si="199"/>
        <v>-0.69093865885290295</v>
      </c>
      <c r="BB67" s="106">
        <f t="shared" si="199"/>
        <v>0.9655190655050877</v>
      </c>
      <c r="BC67" s="105">
        <f t="shared" si="199"/>
        <v>0.69666632475406265</v>
      </c>
      <c r="BD67" s="105">
        <f t="shared" si="199"/>
        <v>-0.65514503108475908</v>
      </c>
      <c r="BE67" s="105">
        <f t="shared" si="199"/>
        <v>0.86953469523846438</v>
      </c>
      <c r="BF67" s="105">
        <f t="shared" si="199"/>
        <v>-0.80168161814390138</v>
      </c>
      <c r="BG67" s="105">
        <f t="shared" si="199"/>
        <v>0.90420785286829464</v>
      </c>
      <c r="BH67" s="105">
        <f t="shared" si="199"/>
        <v>0.74364756918877406</v>
      </c>
      <c r="BI67" s="105">
        <f t="shared" si="199"/>
        <v>0.86652848652201186</v>
      </c>
      <c r="BJ67" s="105">
        <f t="shared" si="199"/>
        <v>0.71567004910170806</v>
      </c>
      <c r="BK67" s="105">
        <f t="shared" si="199"/>
        <v>0.64826715047739958</v>
      </c>
      <c r="BL67" s="105">
        <f t="shared" si="199"/>
        <v>0.77071353595160674</v>
      </c>
      <c r="BM67" s="105">
        <f t="shared" si="199"/>
        <v>-0.44872910434022745</v>
      </c>
      <c r="BN67" s="105">
        <f t="shared" si="199"/>
        <v>0.71578060087202511</v>
      </c>
      <c r="BO67" s="105">
        <f t="shared" si="199"/>
        <v>0.87502391216209074</v>
      </c>
      <c r="BP67" s="105">
        <f t="shared" si="199"/>
        <v>-0.54266970456133756</v>
      </c>
      <c r="BQ67" s="105">
        <f t="shared" si="199"/>
        <v>0.86014540289072272</v>
      </c>
      <c r="BR67" s="105">
        <f t="shared" si="199"/>
        <v>0.769171320588935</v>
      </c>
      <c r="BS67" s="105">
        <f t="shared" si="199"/>
        <v>0.78018383335946695</v>
      </c>
      <c r="BT67" s="105">
        <f t="shared" si="199"/>
        <v>0.80033854138411908</v>
      </c>
      <c r="BU67" s="105">
        <f t="shared" si="199"/>
        <v>0.75378787648232748</v>
      </c>
      <c r="BV67" s="105">
        <f t="shared" si="199"/>
        <v>0.82434208128390218</v>
      </c>
      <c r="BW67" s="105">
        <f t="shared" si="199"/>
        <v>0.92614810448401663</v>
      </c>
      <c r="BX67" s="105">
        <f t="shared" si="199"/>
        <v>0.79907225214950595</v>
      </c>
      <c r="BY67" s="105">
        <f t="shared" si="199"/>
        <v>0.91435691194745516</v>
      </c>
      <c r="BZ67" s="105">
        <f t="shared" si="199"/>
        <v>-0.90648149863304195</v>
      </c>
      <c r="CA67" s="105">
        <f t="shared" si="199"/>
        <v>0.87592725695085116</v>
      </c>
      <c r="CB67" s="105">
        <f t="shared" si="199"/>
        <v>0.78070736318021727</v>
      </c>
      <c r="CC67" s="105">
        <f t="shared" ref="CC67:DH67" si="200">CORREL($AW4:$AW17,CC4:CC17)</f>
        <v>0.9047332414783632</v>
      </c>
      <c r="CD67" s="105">
        <f t="shared" si="200"/>
        <v>0.91859213740267343</v>
      </c>
      <c r="CE67" s="105">
        <f t="shared" si="200"/>
        <v>-0.82599628966589722</v>
      </c>
      <c r="CF67" s="105">
        <f t="shared" si="200"/>
        <v>0.89706545573602758</v>
      </c>
      <c r="CG67" s="105">
        <f t="shared" si="200"/>
        <v>0.75992127431293843</v>
      </c>
      <c r="CH67" s="105">
        <f t="shared" si="200"/>
        <v>0.89954790234917781</v>
      </c>
      <c r="CI67" s="105">
        <f t="shared" si="200"/>
        <v>-0.83408624176374646</v>
      </c>
      <c r="CJ67" s="105">
        <f t="shared" si="200"/>
        <v>-0.72794082109795588</v>
      </c>
      <c r="CK67" s="105">
        <f t="shared" si="200"/>
        <v>-0.6894092445955079</v>
      </c>
      <c r="CL67" s="105">
        <f t="shared" si="200"/>
        <v>0.66193771305534344</v>
      </c>
      <c r="CM67" s="105">
        <f t="shared" si="200"/>
        <v>-0.83629886406094422</v>
      </c>
      <c r="CN67" s="105">
        <f t="shared" si="200"/>
        <v>0.85191474395537459</v>
      </c>
      <c r="CO67" s="105">
        <f t="shared" si="200"/>
        <v>0.85902910606328331</v>
      </c>
      <c r="CP67" s="105">
        <f t="shared" si="200"/>
        <v>0.84903842712758482</v>
      </c>
      <c r="CQ67" s="105">
        <f t="shared" si="200"/>
        <v>0.84985243234598351</v>
      </c>
      <c r="CR67" s="105">
        <f t="shared" si="200"/>
        <v>0.84966554341140554</v>
      </c>
      <c r="CS67" s="105">
        <f t="shared" si="200"/>
        <v>-0.88232122243836375</v>
      </c>
      <c r="CT67" s="105">
        <f t="shared" si="200"/>
        <v>-0.75789121040083052</v>
      </c>
      <c r="CU67" s="105">
        <f t="shared" si="200"/>
        <v>0.46054322513811202</v>
      </c>
      <c r="CV67" s="105">
        <f t="shared" si="200"/>
        <v>0.69412086679036122</v>
      </c>
      <c r="CW67" s="105">
        <f t="shared" si="200"/>
        <v>-0.88181328663343472</v>
      </c>
      <c r="CX67" s="105">
        <f t="shared" si="200"/>
        <v>0.71289401930027851</v>
      </c>
      <c r="CY67" s="105">
        <f t="shared" si="200"/>
        <v>0.83232583170878183</v>
      </c>
      <c r="CZ67" s="105">
        <f t="shared" si="200"/>
        <v>0.68678314870495205</v>
      </c>
      <c r="DA67" s="105">
        <f t="shared" si="200"/>
        <v>0.90929324220313901</v>
      </c>
      <c r="DB67" s="105">
        <f t="shared" si="200"/>
        <v>0.77206261641728502</v>
      </c>
      <c r="DC67" s="105">
        <f t="shared" si="200"/>
        <v>0.66206954186712275</v>
      </c>
      <c r="DD67" s="105">
        <f t="shared" si="200"/>
        <v>0.83033039646897111</v>
      </c>
      <c r="DE67" s="105">
        <f t="shared" si="200"/>
        <v>0.83129994273876995</v>
      </c>
      <c r="DF67" s="105">
        <f t="shared" si="200"/>
        <v>0.88021972464294929</v>
      </c>
      <c r="DG67" s="105">
        <f t="shared" si="200"/>
        <v>0.84344302709558661</v>
      </c>
      <c r="DH67" s="105">
        <f t="shared" si="200"/>
        <v>0.90099544572880452</v>
      </c>
      <c r="DI67" s="105">
        <f t="shared" ref="DI67:EQ67" si="201">CORREL($AW4:$AW17,DI4:DI17)</f>
        <v>0.91076904998415187</v>
      </c>
      <c r="DJ67" s="105">
        <f t="shared" si="201"/>
        <v>0.76302332282994156</v>
      </c>
      <c r="DK67" s="105">
        <f t="shared" si="201"/>
        <v>0.80249074207014603</v>
      </c>
      <c r="DL67" s="105">
        <f t="shared" si="201"/>
        <v>0.8730648872794402</v>
      </c>
      <c r="DM67" s="105">
        <f t="shared" si="201"/>
        <v>0.74772033300220364</v>
      </c>
      <c r="DN67" s="105">
        <f t="shared" si="201"/>
        <v>0.8469270031245687</v>
      </c>
      <c r="DO67" s="105">
        <f t="shared" si="201"/>
        <v>0.83557302716518767</v>
      </c>
      <c r="DP67" s="105">
        <f t="shared" si="201"/>
        <v>0.87315249084313695</v>
      </c>
      <c r="DQ67" s="105">
        <f t="shared" si="201"/>
        <v>0.85796090144998971</v>
      </c>
      <c r="DR67" s="105">
        <f t="shared" si="201"/>
        <v>0.88085527881688197</v>
      </c>
      <c r="DS67" s="105">
        <f t="shared" si="201"/>
        <v>0.58202408446165577</v>
      </c>
      <c r="DT67" s="105">
        <f t="shared" si="201"/>
        <v>0.89486671715286836</v>
      </c>
      <c r="DU67" s="105">
        <f t="shared" si="201"/>
        <v>0.87023504560112608</v>
      </c>
      <c r="DV67" s="105">
        <f t="shared" si="201"/>
        <v>0.91614633779636012</v>
      </c>
      <c r="DW67" s="105">
        <f t="shared" si="201"/>
        <v>0.94660302612340586</v>
      </c>
      <c r="DX67" s="105">
        <f t="shared" si="201"/>
        <v>0.70452608783952009</v>
      </c>
      <c r="DY67" s="105">
        <f t="shared" si="201"/>
        <v>0.74930701123443733</v>
      </c>
      <c r="DZ67" s="105">
        <f t="shared" si="201"/>
        <v>0.83687365166316174</v>
      </c>
      <c r="EA67" s="105">
        <f t="shared" si="201"/>
        <v>0.89099528943210171</v>
      </c>
      <c r="EB67" s="105">
        <f t="shared" si="201"/>
        <v>0.8624838816841085</v>
      </c>
      <c r="EC67" s="105">
        <f t="shared" si="201"/>
        <v>0.93130344080502647</v>
      </c>
      <c r="ED67" s="105">
        <f t="shared" si="201"/>
        <v>0.95810860603655146</v>
      </c>
      <c r="EE67" s="105">
        <f t="shared" si="201"/>
        <v>0.67713264813640694</v>
      </c>
      <c r="EF67" s="105">
        <f t="shared" si="201"/>
        <v>0.73261289301504329</v>
      </c>
      <c r="EG67" s="105">
        <f t="shared" si="201"/>
        <v>0.8232959074374917</v>
      </c>
      <c r="EH67" s="105">
        <f t="shared" si="201"/>
        <v>0.81425354098569891</v>
      </c>
      <c r="EI67" s="105">
        <f t="shared" si="201"/>
        <v>0.85641632452958083</v>
      </c>
      <c r="EJ67" s="105">
        <f t="shared" si="201"/>
        <v>0.85637613721895589</v>
      </c>
      <c r="EK67" s="105">
        <f t="shared" si="201"/>
        <v>0.72116573889120272</v>
      </c>
      <c r="EL67" s="105">
        <f t="shared" si="201"/>
        <v>0.75651981473173646</v>
      </c>
      <c r="EM67" s="105">
        <f t="shared" si="201"/>
        <v>0.75843137353021506</v>
      </c>
      <c r="EN67" s="105">
        <f t="shared" si="201"/>
        <v>-0.59785575251554346</v>
      </c>
      <c r="EO67" s="105">
        <f t="shared" si="201"/>
        <v>-0.48366130839035376</v>
      </c>
      <c r="EP67" s="105">
        <f t="shared" si="201"/>
        <v>-0.70007528374849615</v>
      </c>
      <c r="EQ67" s="116">
        <f t="shared" si="201"/>
        <v>0.71007830825452245</v>
      </c>
      <c r="ER67" s="92"/>
    </row>
    <row r="68" spans="1:148" ht="13.5" thickBot="1" x14ac:dyDescent="0.25">
      <c r="A68" s="148" t="s">
        <v>48</v>
      </c>
      <c r="B68" s="89"/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103">
        <f t="shared" ref="AX68:CC68" si="202">CORREL($AX4:$AX17,AX4:AX17)</f>
        <v>1</v>
      </c>
      <c r="AY68" s="105">
        <f t="shared" si="202"/>
        <v>-0.6441272000572128</v>
      </c>
      <c r="AZ68" s="105">
        <f t="shared" si="202"/>
        <v>-0.72584019076264661</v>
      </c>
      <c r="BA68" s="105">
        <f t="shared" si="202"/>
        <v>-0.55238313654520332</v>
      </c>
      <c r="BB68" s="106">
        <f t="shared" si="202"/>
        <v>0.80234986538728204</v>
      </c>
      <c r="BC68" s="105">
        <f t="shared" si="202"/>
        <v>0.999945708090479</v>
      </c>
      <c r="BD68" s="105">
        <f t="shared" si="202"/>
        <v>-0.73854612246088913</v>
      </c>
      <c r="BE68" s="105">
        <f t="shared" si="202"/>
        <v>0.52409539812174288</v>
      </c>
      <c r="BF68" s="105">
        <f t="shared" si="202"/>
        <v>-0.56321897058988879</v>
      </c>
      <c r="BG68" s="105">
        <f t="shared" si="202"/>
        <v>0.88677245456686538</v>
      </c>
      <c r="BH68" s="105">
        <f t="shared" si="202"/>
        <v>0.99561772022502859</v>
      </c>
      <c r="BI68" s="105">
        <f t="shared" si="202"/>
        <v>0.52475440117253247</v>
      </c>
      <c r="BJ68" s="105">
        <f t="shared" si="202"/>
        <v>0.99919091572854524</v>
      </c>
      <c r="BK68" s="105">
        <f t="shared" si="202"/>
        <v>0.99425505535490566</v>
      </c>
      <c r="BL68" s="105">
        <f t="shared" si="202"/>
        <v>0.9875323187836601</v>
      </c>
      <c r="BM68" s="105">
        <f t="shared" si="202"/>
        <v>-0.64851416896633218</v>
      </c>
      <c r="BN68" s="105">
        <f t="shared" si="202"/>
        <v>0.99900851781628186</v>
      </c>
      <c r="BO68" s="105">
        <f t="shared" si="202"/>
        <v>0.85907106120171328</v>
      </c>
      <c r="BP68" s="105">
        <f t="shared" si="202"/>
        <v>-0.62914839831732106</v>
      </c>
      <c r="BQ68" s="105">
        <f t="shared" si="202"/>
        <v>0.92021948233332995</v>
      </c>
      <c r="BR68" s="105">
        <f t="shared" si="202"/>
        <v>0.98949006010715657</v>
      </c>
      <c r="BS68" s="105">
        <f t="shared" si="202"/>
        <v>0.85677797583925219</v>
      </c>
      <c r="BT68" s="105">
        <f t="shared" si="202"/>
        <v>0.97997086550361145</v>
      </c>
      <c r="BU68" s="105">
        <f t="shared" si="202"/>
        <v>0.98966057188620338</v>
      </c>
      <c r="BV68" s="105">
        <f t="shared" si="202"/>
        <v>0.96734260836257346</v>
      </c>
      <c r="BW68" s="105">
        <f t="shared" si="202"/>
        <v>0.8438463180015312</v>
      </c>
      <c r="BX68" s="105">
        <f t="shared" si="202"/>
        <v>0.98009127232485649</v>
      </c>
      <c r="BY68" s="105">
        <f t="shared" si="202"/>
        <v>0.80141599440160383</v>
      </c>
      <c r="BZ68" s="105">
        <f t="shared" si="202"/>
        <v>-0.80559354123751048</v>
      </c>
      <c r="CA68" s="105">
        <f t="shared" si="202"/>
        <v>0.91180737450615268</v>
      </c>
      <c r="CB68" s="105">
        <f t="shared" si="202"/>
        <v>0.98918659416033539</v>
      </c>
      <c r="CC68" s="105">
        <f t="shared" si="202"/>
        <v>0.79857667566528479</v>
      </c>
      <c r="CD68" s="105">
        <f t="shared" ref="CD68:DI68" si="203">CORREL($AX4:$AX17,CD4:CD17)</f>
        <v>0.69959486823080119</v>
      </c>
      <c r="CE68" s="105">
        <f t="shared" si="203"/>
        <v>-0.61525322066017429</v>
      </c>
      <c r="CF68" s="105">
        <f t="shared" si="203"/>
        <v>0.88364201108271945</v>
      </c>
      <c r="CG68" s="105">
        <f t="shared" si="203"/>
        <v>0.9931854090597606</v>
      </c>
      <c r="CH68" s="105">
        <f t="shared" si="203"/>
        <v>0.7104826675324013</v>
      </c>
      <c r="CI68" s="105">
        <f t="shared" si="203"/>
        <v>-0.65542001434543518</v>
      </c>
      <c r="CJ68" s="105">
        <f t="shared" si="203"/>
        <v>-0.40457164870848294</v>
      </c>
      <c r="CK68" s="105">
        <f t="shared" si="203"/>
        <v>-0.86474755751507892</v>
      </c>
      <c r="CL68" s="105">
        <f t="shared" si="203"/>
        <v>0.99659022641460349</v>
      </c>
      <c r="CM68" s="105">
        <f t="shared" si="203"/>
        <v>-0.63399165347652586</v>
      </c>
      <c r="CN68" s="105">
        <f t="shared" si="203"/>
        <v>0.94642388901291863</v>
      </c>
      <c r="CO68" s="105">
        <f t="shared" si="203"/>
        <v>0.94416331677739629</v>
      </c>
      <c r="CP68" s="105">
        <f t="shared" si="203"/>
        <v>0.94720111456350531</v>
      </c>
      <c r="CQ68" s="105">
        <f t="shared" si="203"/>
        <v>0.95900689909478476</v>
      </c>
      <c r="CR68" s="105">
        <f t="shared" si="203"/>
        <v>0.94664940128745079</v>
      </c>
      <c r="CS68" s="105">
        <f t="shared" si="203"/>
        <v>-0.65994400550158328</v>
      </c>
      <c r="CT68" s="105">
        <f t="shared" si="203"/>
        <v>-0.4026248671471081</v>
      </c>
      <c r="CU68" s="105">
        <f t="shared" si="203"/>
        <v>0.19163303991002653</v>
      </c>
      <c r="CV68" s="105">
        <f t="shared" si="203"/>
        <v>0.99955002110817026</v>
      </c>
      <c r="CW68" s="105">
        <f t="shared" si="203"/>
        <v>-0.65986291354719073</v>
      </c>
      <c r="CX68" s="105">
        <f t="shared" si="203"/>
        <v>0.9990583511347032</v>
      </c>
      <c r="CY68" s="105">
        <f t="shared" si="203"/>
        <v>0.96768316744451166</v>
      </c>
      <c r="CZ68" s="105">
        <f t="shared" si="203"/>
        <v>0.99984156294227966</v>
      </c>
      <c r="DA68" s="105">
        <f t="shared" si="203"/>
        <v>0.85387175695251338</v>
      </c>
      <c r="DB68" s="105">
        <f t="shared" si="203"/>
        <v>0.82915765445604284</v>
      </c>
      <c r="DC68" s="105">
        <f t="shared" si="203"/>
        <v>5.3331718568137253E-2</v>
      </c>
      <c r="DD68" s="105">
        <f t="shared" si="203"/>
        <v>0.96664776770436822</v>
      </c>
      <c r="DE68" s="105">
        <f t="shared" si="203"/>
        <v>0.96821400389878087</v>
      </c>
      <c r="DF68" s="105">
        <f t="shared" si="203"/>
        <v>0.91660739041498351</v>
      </c>
      <c r="DG68" s="105">
        <f t="shared" si="203"/>
        <v>0.93962959901943088</v>
      </c>
      <c r="DH68" s="105">
        <f t="shared" si="203"/>
        <v>0.91174858441352724</v>
      </c>
      <c r="DI68" s="105">
        <f t="shared" si="203"/>
        <v>0.8432855690052774</v>
      </c>
      <c r="DJ68" s="105">
        <f t="shared" ref="DJ68:EQ68" si="204">CORREL($AX4:$AX17,DJ4:DJ17)</f>
        <v>0.35768557334860734</v>
      </c>
      <c r="DK68" s="105">
        <f t="shared" si="204"/>
        <v>0.31833542521611519</v>
      </c>
      <c r="DL68" s="105">
        <f t="shared" si="204"/>
        <v>0.57551778906247231</v>
      </c>
      <c r="DM68" s="105">
        <f t="shared" si="204"/>
        <v>0.76248677495246286</v>
      </c>
      <c r="DN68" s="105">
        <f t="shared" si="204"/>
        <v>0.94792720120651075</v>
      </c>
      <c r="DO68" s="105">
        <f t="shared" si="204"/>
        <v>0.9631583575391931</v>
      </c>
      <c r="DP68" s="105">
        <f t="shared" si="204"/>
        <v>0.95168292980285574</v>
      </c>
      <c r="DQ68" s="105">
        <f t="shared" si="204"/>
        <v>0.9547580601298481</v>
      </c>
      <c r="DR68" s="105">
        <f t="shared" si="204"/>
        <v>0.90229373318712414</v>
      </c>
      <c r="DS68" s="105">
        <f t="shared" si="204"/>
        <v>0.76142319057094721</v>
      </c>
      <c r="DT68" s="105">
        <f t="shared" si="204"/>
        <v>0.86740794947628042</v>
      </c>
      <c r="DU68" s="105">
        <f t="shared" si="204"/>
        <v>0.86719422606220808</v>
      </c>
      <c r="DV68" s="105">
        <f t="shared" si="204"/>
        <v>0.81656961049917376</v>
      </c>
      <c r="DW68" s="105">
        <f t="shared" si="204"/>
        <v>0.77044154434506984</v>
      </c>
      <c r="DX68" s="105">
        <f t="shared" si="204"/>
        <v>0.27585240726759758</v>
      </c>
      <c r="DY68" s="105">
        <f t="shared" si="204"/>
        <v>0.22736772482630865</v>
      </c>
      <c r="DZ68" s="105">
        <f t="shared" si="204"/>
        <v>0.42803214044584315</v>
      </c>
      <c r="EA68" s="105">
        <f t="shared" si="204"/>
        <v>0.87234491713382289</v>
      </c>
      <c r="EB68" s="105">
        <f t="shared" si="204"/>
        <v>0.87625001508445621</v>
      </c>
      <c r="EC68" s="105">
        <f t="shared" si="204"/>
        <v>0.80445866880329187</v>
      </c>
      <c r="ED68" s="105">
        <f t="shared" si="204"/>
        <v>0.73152499636690071</v>
      </c>
      <c r="EE68" s="105">
        <f t="shared" si="204"/>
        <v>0.23062816706418673</v>
      </c>
      <c r="EF68" s="105">
        <f t="shared" si="204"/>
        <v>0.19353543223123487</v>
      </c>
      <c r="EG68" s="105">
        <f t="shared" si="204"/>
        <v>0.39104223185916065</v>
      </c>
      <c r="EH68" s="105">
        <f t="shared" si="204"/>
        <v>0.97457899979646279</v>
      </c>
      <c r="EI68" s="105">
        <f t="shared" si="204"/>
        <v>0.90942127515669757</v>
      </c>
      <c r="EJ68" s="105">
        <f t="shared" si="204"/>
        <v>0.90406676313834455</v>
      </c>
      <c r="EK68" s="105">
        <f t="shared" si="204"/>
        <v>0.99847062971960499</v>
      </c>
      <c r="EL68" s="105">
        <f t="shared" si="204"/>
        <v>0.99334410738535561</v>
      </c>
      <c r="EM68" s="105">
        <f t="shared" si="204"/>
        <v>0.99289121289216464</v>
      </c>
      <c r="EN68" s="105">
        <f t="shared" si="204"/>
        <v>-0.45580072270605615</v>
      </c>
      <c r="EO68" s="105">
        <f t="shared" si="204"/>
        <v>-0.71616675064080504</v>
      </c>
      <c r="EP68" s="105">
        <f t="shared" si="204"/>
        <v>-0.8338700444287801</v>
      </c>
      <c r="EQ68" s="116">
        <f t="shared" si="204"/>
        <v>0.99833209831813707</v>
      </c>
      <c r="ER68" s="92"/>
    </row>
    <row r="69" spans="1:148" ht="13.5" thickBot="1" x14ac:dyDescent="0.25">
      <c r="A69" s="148" t="s">
        <v>49</v>
      </c>
      <c r="B69" s="89"/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103">
        <f t="shared" ref="AY69:CD69" si="205">CORREL($AY4:$AY17,AY4:AY17)</f>
        <v>0.99999999999999989</v>
      </c>
      <c r="AZ69" s="105">
        <f t="shared" si="205"/>
        <v>0.91177741189063244</v>
      </c>
      <c r="BA69" s="105">
        <f t="shared" si="205"/>
        <v>0.9829523649234061</v>
      </c>
      <c r="BB69" s="106">
        <f t="shared" si="205"/>
        <v>-0.84709729208107087</v>
      </c>
      <c r="BC69" s="105">
        <f t="shared" si="205"/>
        <v>-0.64849762602732164</v>
      </c>
      <c r="BD69" s="105">
        <f t="shared" si="205"/>
        <v>0.96296815815810588</v>
      </c>
      <c r="BE69" s="105">
        <f t="shared" si="205"/>
        <v>-0.40797114725129852</v>
      </c>
      <c r="BF69" s="105">
        <f t="shared" si="205"/>
        <v>0.98061937909288577</v>
      </c>
      <c r="BG69" s="105">
        <f t="shared" si="205"/>
        <v>-0.87247129813153701</v>
      </c>
      <c r="BH69" s="105">
        <f t="shared" si="205"/>
        <v>-0.68213815440407344</v>
      </c>
      <c r="BI69" s="105">
        <f t="shared" si="205"/>
        <v>-0.40412450579062709</v>
      </c>
      <c r="BJ69" s="105">
        <f t="shared" si="205"/>
        <v>-0.66353224808155875</v>
      </c>
      <c r="BK69" s="105">
        <f t="shared" si="205"/>
        <v>-0.59618821174715231</v>
      </c>
      <c r="BL69" s="105">
        <f t="shared" si="205"/>
        <v>-0.7175537102247036</v>
      </c>
      <c r="BM69" s="105">
        <f t="shared" si="205"/>
        <v>0.82768845782256617</v>
      </c>
      <c r="BN69" s="105">
        <f t="shared" si="205"/>
        <v>-0.66610457854453664</v>
      </c>
      <c r="BO69" s="105">
        <f t="shared" si="205"/>
        <v>-0.91544699626227166</v>
      </c>
      <c r="BP69" s="105">
        <f t="shared" si="205"/>
        <v>0.79586943257268838</v>
      </c>
      <c r="BQ69" s="105">
        <f t="shared" si="205"/>
        <v>-0.85197495402618639</v>
      </c>
      <c r="BR69" s="105">
        <f t="shared" si="205"/>
        <v>-0.70437583056926223</v>
      </c>
      <c r="BS69" s="105">
        <f t="shared" si="205"/>
        <v>-0.88527130080886129</v>
      </c>
      <c r="BT69" s="105">
        <f t="shared" si="205"/>
        <v>-0.75208192981860156</v>
      </c>
      <c r="BU69" s="105">
        <f t="shared" si="205"/>
        <v>-0.7073201990438146</v>
      </c>
      <c r="BV69" s="105">
        <f t="shared" si="205"/>
        <v>-0.77306847410661106</v>
      </c>
      <c r="BW69" s="105">
        <f t="shared" si="205"/>
        <v>-0.74687469801193085</v>
      </c>
      <c r="BX69" s="105">
        <f t="shared" si="205"/>
        <v>-0.75206558615681174</v>
      </c>
      <c r="BY69" s="105">
        <f t="shared" si="205"/>
        <v>-0.8322622622848016</v>
      </c>
      <c r="BZ69" s="105">
        <f t="shared" si="205"/>
        <v>0.86746621306517813</v>
      </c>
      <c r="CA69" s="105">
        <f t="shared" si="205"/>
        <v>-0.81766957734998569</v>
      </c>
      <c r="CB69" s="105">
        <f t="shared" si="205"/>
        <v>-0.72044002395020934</v>
      </c>
      <c r="CC69" s="105">
        <f t="shared" si="205"/>
        <v>-0.83781238586782869</v>
      </c>
      <c r="CD69" s="105">
        <f t="shared" si="205"/>
        <v>-0.94490681880170846</v>
      </c>
      <c r="CE69" s="105">
        <f t="shared" ref="CE69:DJ69" si="206">CORREL($AY4:$AY17,CE4:CE17)</f>
        <v>0.98104249241752262</v>
      </c>
      <c r="CF69" s="105">
        <f t="shared" si="206"/>
        <v>-0.87894127603051631</v>
      </c>
      <c r="CG69" s="105">
        <f t="shared" si="206"/>
        <v>-0.6856715661807945</v>
      </c>
      <c r="CH69" s="105">
        <f t="shared" si="206"/>
        <v>-0.96007163889656144</v>
      </c>
      <c r="CI69" s="105">
        <f t="shared" si="206"/>
        <v>0.98298841790860114</v>
      </c>
      <c r="CJ69" s="105">
        <f t="shared" si="206"/>
        <v>0.90039528311612838</v>
      </c>
      <c r="CK69" s="105">
        <f t="shared" si="206"/>
        <v>0.90377097169169651</v>
      </c>
      <c r="CL69" s="105">
        <f t="shared" si="206"/>
        <v>-0.61154967859740494</v>
      </c>
      <c r="CM69" s="105">
        <f t="shared" si="206"/>
        <v>0.98051638648770933</v>
      </c>
      <c r="CN69" s="105">
        <f t="shared" si="206"/>
        <v>-0.79988433847063356</v>
      </c>
      <c r="CO69" s="105">
        <f t="shared" si="206"/>
        <v>-0.80804475643632967</v>
      </c>
      <c r="CP69" s="105">
        <f t="shared" si="206"/>
        <v>-0.79540135902100673</v>
      </c>
      <c r="CQ69" s="105">
        <f t="shared" si="206"/>
        <v>-0.76734231139393705</v>
      </c>
      <c r="CR69" s="105">
        <f t="shared" si="206"/>
        <v>-0.80070660237865177</v>
      </c>
      <c r="CS69" s="105">
        <f t="shared" si="206"/>
        <v>0.96454096608786299</v>
      </c>
      <c r="CT69" s="105">
        <f t="shared" si="206"/>
        <v>0.88743930906155999</v>
      </c>
      <c r="CU69" s="105">
        <f t="shared" si="206"/>
        <v>0.13793409459740233</v>
      </c>
      <c r="CV69" s="105">
        <f t="shared" si="206"/>
        <v>-0.63783103033525224</v>
      </c>
      <c r="CW69" s="105">
        <f t="shared" si="206"/>
        <v>0.96493380760594294</v>
      </c>
      <c r="CX69" s="105">
        <f t="shared" si="206"/>
        <v>-0.66496908456332504</v>
      </c>
      <c r="CY69" s="105">
        <f t="shared" si="206"/>
        <v>-0.7607402069862611</v>
      </c>
      <c r="CZ69" s="105">
        <f t="shared" si="206"/>
        <v>-0.63628310299985846</v>
      </c>
      <c r="DA69" s="105">
        <f t="shared" si="206"/>
        <v>-0.84698318328748434</v>
      </c>
      <c r="DB69" s="105">
        <f t="shared" si="206"/>
        <v>-0.91841648890663119</v>
      </c>
      <c r="DC69" s="105">
        <f t="shared" si="206"/>
        <v>-0.42340098403699589</v>
      </c>
      <c r="DD69" s="105">
        <f t="shared" si="206"/>
        <v>-0.72513800834371067</v>
      </c>
      <c r="DE69" s="105">
        <f t="shared" si="206"/>
        <v>-0.71920748261580592</v>
      </c>
      <c r="DF69" s="105">
        <f t="shared" si="206"/>
        <v>-0.81279078261709148</v>
      </c>
      <c r="DG69" s="105">
        <f t="shared" si="206"/>
        <v>-0.83031402601246784</v>
      </c>
      <c r="DH69" s="105">
        <f t="shared" si="206"/>
        <v>-0.83207830390417825</v>
      </c>
      <c r="DI69" s="105">
        <f t="shared" si="206"/>
        <v>-0.78108938372188719</v>
      </c>
      <c r="DJ69" s="105">
        <f t="shared" si="206"/>
        <v>-0.57053355738138667</v>
      </c>
      <c r="DK69" s="105">
        <f t="shared" ref="DK69:EQ69" si="207">CORREL($AY4:$AY17,DK4:DK17)</f>
        <v>-0.35385590961008767</v>
      </c>
      <c r="DL69" s="105">
        <f t="shared" si="207"/>
        <v>-0.65827722842165759</v>
      </c>
      <c r="DM69" s="105">
        <f t="shared" si="207"/>
        <v>-0.79315235704577547</v>
      </c>
      <c r="DN69" s="105">
        <f t="shared" si="207"/>
        <v>-0.79052382645260544</v>
      </c>
      <c r="DO69" s="105">
        <f t="shared" si="207"/>
        <v>-0.78069256355953953</v>
      </c>
      <c r="DP69" s="105">
        <f t="shared" si="207"/>
        <v>-0.76180631197835724</v>
      </c>
      <c r="DQ69" s="105">
        <f t="shared" si="207"/>
        <v>-0.75606469536317766</v>
      </c>
      <c r="DR69" s="105">
        <f t="shared" si="207"/>
        <v>-0.8600682963836318</v>
      </c>
      <c r="DS69" s="105">
        <f t="shared" si="207"/>
        <v>-0.84406835523693791</v>
      </c>
      <c r="DT69" s="105">
        <f t="shared" si="207"/>
        <v>-0.82749753104263724</v>
      </c>
      <c r="DU69" s="105">
        <f t="shared" si="207"/>
        <v>-0.87643895202611155</v>
      </c>
      <c r="DV69" s="105">
        <f t="shared" si="207"/>
        <v>-0.88989238455828679</v>
      </c>
      <c r="DW69" s="105">
        <f t="shared" si="207"/>
        <v>-0.8410045465387217</v>
      </c>
      <c r="DX69" s="105">
        <f t="shared" si="207"/>
        <v>-0.52572209190220287</v>
      </c>
      <c r="DY69" s="105">
        <f t="shared" si="207"/>
        <v>-0.28811783075562653</v>
      </c>
      <c r="DZ69" s="105">
        <f t="shared" si="207"/>
        <v>-0.59475879233264106</v>
      </c>
      <c r="EA69" s="105">
        <f t="shared" si="207"/>
        <v>-0.82603028183044735</v>
      </c>
      <c r="EB69" s="105">
        <f t="shared" si="207"/>
        <v>-0.86982641450889775</v>
      </c>
      <c r="EC69" s="105">
        <f t="shared" si="207"/>
        <v>-0.86841342474953442</v>
      </c>
      <c r="ED69" s="105">
        <f t="shared" si="207"/>
        <v>-0.80492958039851004</v>
      </c>
      <c r="EE69" s="105">
        <f t="shared" si="207"/>
        <v>-0.48791591721700595</v>
      </c>
      <c r="EF69" s="105">
        <f t="shared" si="207"/>
        <v>-0.26569577949939166</v>
      </c>
      <c r="EG69" s="105">
        <f t="shared" si="207"/>
        <v>-0.57449260830788229</v>
      </c>
      <c r="EH69" s="105">
        <f t="shared" si="207"/>
        <v>-0.73948496507078998</v>
      </c>
      <c r="EI69" s="105">
        <f t="shared" si="207"/>
        <v>-0.78505503116264319</v>
      </c>
      <c r="EJ69" s="105">
        <f t="shared" si="207"/>
        <v>-0.7826283593424711</v>
      </c>
      <c r="EK69" s="105">
        <f t="shared" si="207"/>
        <v>-0.64670906072736101</v>
      </c>
      <c r="EL69" s="105">
        <f t="shared" si="207"/>
        <v>-0.68152685938040092</v>
      </c>
      <c r="EM69" s="105">
        <f t="shared" si="207"/>
        <v>-0.68151601988609578</v>
      </c>
      <c r="EN69" s="105">
        <f t="shared" si="207"/>
        <v>0.14026489224864072</v>
      </c>
      <c r="EO69" s="105">
        <f t="shared" si="207"/>
        <v>0.23266556234994112</v>
      </c>
      <c r="EP69" s="105">
        <f t="shared" si="207"/>
        <v>0.45890885046903562</v>
      </c>
      <c r="EQ69" s="116">
        <f t="shared" si="207"/>
        <v>-0.64411280663611703</v>
      </c>
      <c r="ER69" s="92"/>
    </row>
    <row r="70" spans="1:148" ht="13.5" thickBot="1" x14ac:dyDescent="0.25">
      <c r="A70" s="148" t="s">
        <v>50</v>
      </c>
      <c r="B70" s="89"/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103">
        <f t="shared" ref="AZ70:CE70" si="208">CORREL($AZ4:$AZ17,AZ4:AZ17)</f>
        <v>1</v>
      </c>
      <c r="BA70" s="105">
        <f t="shared" si="208"/>
        <v>0.8960871095106252</v>
      </c>
      <c r="BB70" s="106">
        <f t="shared" si="208"/>
        <v>-0.70120463112089926</v>
      </c>
      <c r="BC70" s="105">
        <f t="shared" si="208"/>
        <v>-0.7299415304298309</v>
      </c>
      <c r="BD70" s="105">
        <f t="shared" si="208"/>
        <v>0.98429058196058572</v>
      </c>
      <c r="BE70" s="105">
        <f t="shared" si="208"/>
        <v>-0.17394519397749961</v>
      </c>
      <c r="BF70" s="105">
        <f t="shared" si="208"/>
        <v>0.82195287288554031</v>
      </c>
      <c r="BG70" s="105">
        <f t="shared" si="208"/>
        <v>-0.80406133396486346</v>
      </c>
      <c r="BH70" s="105">
        <f t="shared" si="208"/>
        <v>-0.73803932528883887</v>
      </c>
      <c r="BI70" s="105">
        <f t="shared" si="208"/>
        <v>-0.17268316357416649</v>
      </c>
      <c r="BJ70" s="105">
        <f t="shared" si="208"/>
        <v>-0.73532055447025613</v>
      </c>
      <c r="BK70" s="105">
        <f t="shared" si="208"/>
        <v>-0.70000526150466424</v>
      </c>
      <c r="BL70" s="105">
        <f t="shared" si="208"/>
        <v>-0.75711927794825751</v>
      </c>
      <c r="BM70" s="105">
        <f t="shared" si="208"/>
        <v>0.91350069454399807</v>
      </c>
      <c r="BN70" s="105">
        <f t="shared" si="208"/>
        <v>-0.73777639487893931</v>
      </c>
      <c r="BO70" s="105">
        <f t="shared" si="208"/>
        <v>-0.85319746297981913</v>
      </c>
      <c r="BP70" s="105">
        <f t="shared" si="208"/>
        <v>0.80060090130286088</v>
      </c>
      <c r="BQ70" s="105">
        <f t="shared" si="208"/>
        <v>-0.82037428344604935</v>
      </c>
      <c r="BR70" s="105">
        <f t="shared" si="208"/>
        <v>-0.74500005314062367</v>
      </c>
      <c r="BS70" s="105">
        <f t="shared" si="208"/>
        <v>-0.87011071545765761</v>
      </c>
      <c r="BT70" s="105">
        <f t="shared" si="208"/>
        <v>-0.77683756351142552</v>
      </c>
      <c r="BU70" s="105">
        <f t="shared" si="208"/>
        <v>-0.76175654602818132</v>
      </c>
      <c r="BV70" s="105">
        <f t="shared" si="208"/>
        <v>-0.77904991752556108</v>
      </c>
      <c r="BW70" s="105">
        <f t="shared" si="208"/>
        <v>-0.64745173041658532</v>
      </c>
      <c r="BX70" s="105">
        <f t="shared" si="208"/>
        <v>-0.77756397332508886</v>
      </c>
      <c r="BY70" s="105">
        <f t="shared" si="208"/>
        <v>-0.71645076151539577</v>
      </c>
      <c r="BZ70" s="105">
        <f t="shared" si="208"/>
        <v>0.75692070314312543</v>
      </c>
      <c r="CA70" s="105">
        <f t="shared" si="208"/>
        <v>-0.77144793085338625</v>
      </c>
      <c r="CB70" s="105">
        <f t="shared" si="208"/>
        <v>-0.75868535605411058</v>
      </c>
      <c r="CC70" s="105">
        <f t="shared" si="208"/>
        <v>-0.72481531892107187</v>
      </c>
      <c r="CD70" s="105">
        <f t="shared" si="208"/>
        <v>-0.78318269225775095</v>
      </c>
      <c r="CE70" s="105">
        <f t="shared" si="208"/>
        <v>0.83452390679017041</v>
      </c>
      <c r="CF70" s="105">
        <f t="shared" ref="CF70:DK70" si="209">CORREL($AZ4:$AZ17,CF4:CF17)</f>
        <v>-0.81278717335054229</v>
      </c>
      <c r="CG70" s="105">
        <f t="shared" si="209"/>
        <v>-0.73262972753234423</v>
      </c>
      <c r="CH70" s="105">
        <f t="shared" si="209"/>
        <v>-0.81303556496236951</v>
      </c>
      <c r="CI70" s="105">
        <f t="shared" si="209"/>
        <v>0.8526213763861159</v>
      </c>
      <c r="CJ70" s="105">
        <f t="shared" si="209"/>
        <v>0.69937240373520326</v>
      </c>
      <c r="CK70" s="105">
        <f t="shared" si="209"/>
        <v>0.9520403909504277</v>
      </c>
      <c r="CL70" s="105">
        <f t="shared" si="209"/>
        <v>-0.70974999308830733</v>
      </c>
      <c r="CM70" s="105">
        <f t="shared" si="209"/>
        <v>0.83567209281783761</v>
      </c>
      <c r="CN70" s="105">
        <f t="shared" si="209"/>
        <v>-0.78248948601114332</v>
      </c>
      <c r="CO70" s="105">
        <f t="shared" si="209"/>
        <v>-0.78713557095432274</v>
      </c>
      <c r="CP70" s="105">
        <f t="shared" si="209"/>
        <v>-0.77933646031914694</v>
      </c>
      <c r="CQ70" s="105">
        <f t="shared" si="209"/>
        <v>-0.75645431195186097</v>
      </c>
      <c r="CR70" s="105">
        <f t="shared" si="209"/>
        <v>-0.78449131962724794</v>
      </c>
      <c r="CS70" s="105">
        <f t="shared" si="209"/>
        <v>0.80350380109676023</v>
      </c>
      <c r="CT70" s="105">
        <f t="shared" si="209"/>
        <v>0.66367257364233057</v>
      </c>
      <c r="CU70" s="105">
        <f t="shared" si="209"/>
        <v>0.30007907386493493</v>
      </c>
      <c r="CV70" s="105">
        <f t="shared" si="209"/>
        <v>-0.7211374912806009</v>
      </c>
      <c r="CW70" s="105">
        <f t="shared" si="209"/>
        <v>0.80411442944101219</v>
      </c>
      <c r="CX70" s="105">
        <f t="shared" si="209"/>
        <v>-0.73793921949228058</v>
      </c>
      <c r="CY70" s="105">
        <f t="shared" si="209"/>
        <v>-0.76233131071189908</v>
      </c>
      <c r="CZ70" s="105">
        <f t="shared" si="209"/>
        <v>-0.72257784075316545</v>
      </c>
      <c r="DA70" s="105">
        <f t="shared" si="209"/>
        <v>-0.75747727346948845</v>
      </c>
      <c r="DB70" s="105">
        <f t="shared" si="209"/>
        <v>-0.89361859483445827</v>
      </c>
      <c r="DC70" s="105">
        <f t="shared" si="209"/>
        <v>-8.7614156598704682E-2</v>
      </c>
      <c r="DD70" s="105">
        <f t="shared" si="209"/>
        <v>-0.72596511238953831</v>
      </c>
      <c r="DE70" s="105">
        <f t="shared" si="209"/>
        <v>-0.72053494111409666</v>
      </c>
      <c r="DF70" s="105">
        <f t="shared" si="209"/>
        <v>-0.76726741315144453</v>
      </c>
      <c r="DG70" s="105">
        <f t="shared" si="209"/>
        <v>-0.81608694598431453</v>
      </c>
      <c r="DH70" s="105">
        <f t="shared" si="209"/>
        <v>-0.78430829005051106</v>
      </c>
      <c r="DI70" s="105">
        <f t="shared" si="209"/>
        <v>-0.68369267476202933</v>
      </c>
      <c r="DJ70" s="105">
        <f t="shared" si="209"/>
        <v>-0.35478808409463081</v>
      </c>
      <c r="DK70" s="105">
        <f t="shared" si="209"/>
        <v>-4.5846497954040291E-2</v>
      </c>
      <c r="DL70" s="105">
        <f t="shared" ref="DL70:EQ70" si="210">CORREL($AZ4:$AZ17,DL4:DL17)</f>
        <v>-0.44886271919962306</v>
      </c>
      <c r="DM70" s="105">
        <f t="shared" si="210"/>
        <v>-0.77957869500178489</v>
      </c>
      <c r="DN70" s="105">
        <f t="shared" si="210"/>
        <v>-0.77544783140526696</v>
      </c>
      <c r="DO70" s="105">
        <f t="shared" si="210"/>
        <v>-0.77946139674780013</v>
      </c>
      <c r="DP70" s="105">
        <f t="shared" si="210"/>
        <v>-0.73811199831734053</v>
      </c>
      <c r="DQ70" s="105">
        <f t="shared" si="210"/>
        <v>-0.74010895359468176</v>
      </c>
      <c r="DR70" s="105">
        <f t="shared" si="210"/>
        <v>-0.80968317730166206</v>
      </c>
      <c r="DS70" s="105">
        <f t="shared" si="210"/>
        <v>-0.88233768947910363</v>
      </c>
      <c r="DT70" s="105">
        <f t="shared" si="210"/>
        <v>-0.75151063350249381</v>
      </c>
      <c r="DU70" s="105">
        <f t="shared" si="210"/>
        <v>-0.81243863374886582</v>
      </c>
      <c r="DV70" s="105">
        <f t="shared" si="210"/>
        <v>-0.79222089294074327</v>
      </c>
      <c r="DW70" s="105">
        <f t="shared" si="210"/>
        <v>-0.68521818516757282</v>
      </c>
      <c r="DX70" s="105">
        <f t="shared" si="210"/>
        <v>-0.30032069416634793</v>
      </c>
      <c r="DY70" s="105">
        <f t="shared" si="210"/>
        <v>4.1255587960096152E-2</v>
      </c>
      <c r="DZ70" s="105">
        <f t="shared" si="210"/>
        <v>-0.31973501842401747</v>
      </c>
      <c r="EA70" s="105">
        <f t="shared" si="210"/>
        <v>-0.75427603725536552</v>
      </c>
      <c r="EB70" s="105">
        <f t="shared" si="210"/>
        <v>-0.81430161873870843</v>
      </c>
      <c r="EC70" s="105">
        <f t="shared" si="210"/>
        <v>-0.7547141887200487</v>
      </c>
      <c r="ED70" s="105">
        <f t="shared" si="210"/>
        <v>-0.61811484781215109</v>
      </c>
      <c r="EE70" s="105">
        <f t="shared" si="210"/>
        <v>-0.25456878856726084</v>
      </c>
      <c r="EF70" s="105">
        <f t="shared" si="210"/>
        <v>7.1120028299812579E-2</v>
      </c>
      <c r="EG70" s="105">
        <f t="shared" si="210"/>
        <v>-0.28635575619328968</v>
      </c>
      <c r="EH70" s="105">
        <f t="shared" si="210"/>
        <v>-0.75199805073696357</v>
      </c>
      <c r="EI70" s="105">
        <f t="shared" si="210"/>
        <v>-0.74629198744725911</v>
      </c>
      <c r="EJ70" s="105">
        <f t="shared" si="210"/>
        <v>-0.74117561556682621</v>
      </c>
      <c r="EK70" s="105">
        <f t="shared" si="210"/>
        <v>-0.71609688416403261</v>
      </c>
      <c r="EL70" s="105">
        <f t="shared" si="210"/>
        <v>-0.7304022101316695</v>
      </c>
      <c r="EM70" s="105">
        <f t="shared" si="210"/>
        <v>-0.72923483861006466</v>
      </c>
      <c r="EN70" s="105">
        <f t="shared" si="210"/>
        <v>5.0085188849752459E-2</v>
      </c>
      <c r="EO70" s="105">
        <f t="shared" si="210"/>
        <v>0.31975929526491265</v>
      </c>
      <c r="EP70" s="105">
        <f t="shared" si="210"/>
        <v>0.48523710658508379</v>
      </c>
      <c r="EQ70" s="116">
        <f t="shared" si="210"/>
        <v>-0.71986390436100245</v>
      </c>
      <c r="ER70" s="92"/>
    </row>
    <row r="71" spans="1:148" ht="13.5" thickBot="1" x14ac:dyDescent="0.25">
      <c r="A71" s="148" t="s">
        <v>51</v>
      </c>
      <c r="B71" s="89"/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103">
        <f t="shared" ref="BA71:CF71" si="211">CORREL($BA4:$BA17,BA4:BA17)</f>
        <v>1</v>
      </c>
      <c r="BB71" s="106">
        <f t="shared" si="211"/>
        <v>-0.77083824915234056</v>
      </c>
      <c r="BC71" s="105">
        <f t="shared" si="211"/>
        <v>-0.55627077810700365</v>
      </c>
      <c r="BD71" s="105">
        <f t="shared" si="211"/>
        <v>0.93263421836391669</v>
      </c>
      <c r="BE71" s="105">
        <f t="shared" si="211"/>
        <v>-0.32735485898734362</v>
      </c>
      <c r="BF71" s="105">
        <f t="shared" si="211"/>
        <v>0.97532638422194606</v>
      </c>
      <c r="BG71" s="105">
        <f t="shared" si="211"/>
        <v>-0.79254013073034912</v>
      </c>
      <c r="BH71" s="105">
        <f t="shared" si="211"/>
        <v>-0.58892511084733812</v>
      </c>
      <c r="BI71" s="105">
        <f t="shared" si="211"/>
        <v>-0.32374157610258397</v>
      </c>
      <c r="BJ71" s="105">
        <f t="shared" si="211"/>
        <v>-0.57068994351264879</v>
      </c>
      <c r="BK71" s="105">
        <f t="shared" si="211"/>
        <v>-0.50848762671111203</v>
      </c>
      <c r="BL71" s="105">
        <f t="shared" si="211"/>
        <v>-0.62324660811135968</v>
      </c>
      <c r="BM71" s="105">
        <f t="shared" si="211"/>
        <v>0.79381123388892516</v>
      </c>
      <c r="BN71" s="105">
        <f t="shared" si="211"/>
        <v>-0.57291637034506404</v>
      </c>
      <c r="BO71" s="105">
        <f t="shared" si="211"/>
        <v>-0.84095027961139157</v>
      </c>
      <c r="BP71" s="105">
        <f t="shared" si="211"/>
        <v>0.70979939689347182</v>
      </c>
      <c r="BQ71" s="105">
        <f t="shared" si="211"/>
        <v>-0.76470570633454127</v>
      </c>
      <c r="BR71" s="105">
        <f t="shared" si="211"/>
        <v>-0.61075115347138587</v>
      </c>
      <c r="BS71" s="105">
        <f t="shared" si="211"/>
        <v>-0.79720467045886745</v>
      </c>
      <c r="BT71" s="105">
        <f t="shared" si="211"/>
        <v>-0.65825911239558532</v>
      </c>
      <c r="BU71" s="105">
        <f t="shared" si="211"/>
        <v>-0.61289725010403895</v>
      </c>
      <c r="BV71" s="105">
        <f t="shared" si="211"/>
        <v>-0.68039867195251547</v>
      </c>
      <c r="BW71" s="105">
        <f t="shared" si="211"/>
        <v>-0.68024704538887704</v>
      </c>
      <c r="BX71" s="105">
        <f t="shared" si="211"/>
        <v>-0.65802449699975019</v>
      </c>
      <c r="BY71" s="105">
        <f t="shared" si="211"/>
        <v>-0.76033510661401327</v>
      </c>
      <c r="BZ71" s="105">
        <f t="shared" si="211"/>
        <v>0.79831155471729154</v>
      </c>
      <c r="CA71" s="105">
        <f t="shared" si="211"/>
        <v>-0.73142395374873248</v>
      </c>
      <c r="CB71" s="105">
        <f t="shared" si="211"/>
        <v>-0.62713900077436757</v>
      </c>
      <c r="CC71" s="105">
        <f t="shared" si="211"/>
        <v>-0.76642425259467539</v>
      </c>
      <c r="CD71" s="105">
        <f t="shared" si="211"/>
        <v>-0.9048280143076306</v>
      </c>
      <c r="CE71" s="105">
        <f t="shared" si="211"/>
        <v>0.95628735769521356</v>
      </c>
      <c r="CF71" s="105">
        <f t="shared" si="211"/>
        <v>-0.79987820885684013</v>
      </c>
      <c r="CG71" s="105">
        <f t="shared" ref="CG71:DL71" si="212">CORREL($BA4:$BA17,CG4:CG17)</f>
        <v>-0.5934689751419383</v>
      </c>
      <c r="CH71" s="105">
        <f t="shared" si="212"/>
        <v>-0.91539698412714865</v>
      </c>
      <c r="CI71" s="105">
        <f t="shared" si="212"/>
        <v>0.96503619438168142</v>
      </c>
      <c r="CJ71" s="105">
        <f t="shared" si="212"/>
        <v>0.93556700486000011</v>
      </c>
      <c r="CK71" s="105">
        <f t="shared" si="212"/>
        <v>0.84484943751267427</v>
      </c>
      <c r="CL71" s="105">
        <f t="shared" si="212"/>
        <v>-0.52228858044559834</v>
      </c>
      <c r="CM71" s="105">
        <f t="shared" si="212"/>
        <v>0.9627656633947127</v>
      </c>
      <c r="CN71" s="105">
        <f t="shared" si="212"/>
        <v>-0.70975304722749089</v>
      </c>
      <c r="CO71" s="105">
        <f t="shared" si="212"/>
        <v>-0.71895375681416296</v>
      </c>
      <c r="CP71" s="105">
        <f t="shared" si="212"/>
        <v>-0.70490615763666786</v>
      </c>
      <c r="CQ71" s="105">
        <f t="shared" si="212"/>
        <v>-0.67834448826551308</v>
      </c>
      <c r="CR71" s="105">
        <f t="shared" si="212"/>
        <v>-0.71022891803198274</v>
      </c>
      <c r="CS71" s="105">
        <f t="shared" si="212"/>
        <v>0.93547759342232106</v>
      </c>
      <c r="CT71" s="105">
        <f t="shared" si="212"/>
        <v>0.9158284771764329</v>
      </c>
      <c r="CU71" s="105">
        <f t="shared" si="212"/>
        <v>0.18267817694791563</v>
      </c>
      <c r="CV71" s="105">
        <f t="shared" si="212"/>
        <v>-0.54697204316696557</v>
      </c>
      <c r="CW71" s="105">
        <f t="shared" si="212"/>
        <v>0.93583780285252538</v>
      </c>
      <c r="CX71" s="105">
        <f t="shared" si="212"/>
        <v>-0.57160184162568484</v>
      </c>
      <c r="CY71" s="105">
        <f t="shared" si="212"/>
        <v>-0.66915006854486203</v>
      </c>
      <c r="CZ71" s="105">
        <f t="shared" si="212"/>
        <v>-0.54495519650975111</v>
      </c>
      <c r="DA71" s="105">
        <f t="shared" si="212"/>
        <v>-0.76978256945389212</v>
      </c>
      <c r="DB71" s="105">
        <f t="shared" si="212"/>
        <v>-0.84848345480591392</v>
      </c>
      <c r="DC71" s="105">
        <f t="shared" si="212"/>
        <v>-0.42869237485002398</v>
      </c>
      <c r="DD71" s="105">
        <f t="shared" si="212"/>
        <v>-0.63551547519282925</v>
      </c>
      <c r="DE71" s="105">
        <f t="shared" si="212"/>
        <v>-0.62978185222577132</v>
      </c>
      <c r="DF71" s="105">
        <f t="shared" si="212"/>
        <v>-0.72623825353198734</v>
      </c>
      <c r="DG71" s="105">
        <f t="shared" si="212"/>
        <v>-0.73963758887479492</v>
      </c>
      <c r="DH71" s="105">
        <f t="shared" si="212"/>
        <v>-0.75938794797664222</v>
      </c>
      <c r="DI71" s="105">
        <f t="shared" si="212"/>
        <v>-0.67960754545644808</v>
      </c>
      <c r="DJ71" s="105">
        <f t="shared" si="212"/>
        <v>-0.61453444060565399</v>
      </c>
      <c r="DK71" s="105">
        <f t="shared" si="212"/>
        <v>-0.29260167422560096</v>
      </c>
      <c r="DL71" s="105">
        <f t="shared" si="212"/>
        <v>-0.5729143313406595</v>
      </c>
      <c r="DM71" s="105">
        <f t="shared" ref="DM71:EQ71" si="213">CORREL($BA4:$BA17,DM4:DM17)</f>
        <v>-0.71324673695899254</v>
      </c>
      <c r="DN71" s="105">
        <f t="shared" si="213"/>
        <v>-0.69981285125579085</v>
      </c>
      <c r="DO71" s="105">
        <f t="shared" si="213"/>
        <v>-0.68938908671903032</v>
      </c>
      <c r="DP71" s="105">
        <f t="shared" si="213"/>
        <v>-0.67559008953858168</v>
      </c>
      <c r="DQ71" s="105">
        <f t="shared" si="213"/>
        <v>-0.66093751458544725</v>
      </c>
      <c r="DR71" s="105">
        <f t="shared" si="213"/>
        <v>-0.7760822950077072</v>
      </c>
      <c r="DS71" s="105">
        <f t="shared" si="213"/>
        <v>-0.76121020486757418</v>
      </c>
      <c r="DT71" s="105">
        <f t="shared" si="213"/>
        <v>-0.74554568679604649</v>
      </c>
      <c r="DU71" s="105">
        <f t="shared" si="213"/>
        <v>-0.79222481513256138</v>
      </c>
      <c r="DV71" s="105">
        <f t="shared" si="213"/>
        <v>-0.83643243073222195</v>
      </c>
      <c r="DW71" s="105">
        <f t="shared" si="213"/>
        <v>-0.75100629104921524</v>
      </c>
      <c r="DX71" s="105">
        <f t="shared" si="213"/>
        <v>-0.58425613766824414</v>
      </c>
      <c r="DY71" s="105">
        <f t="shared" si="213"/>
        <v>-0.23599541503017249</v>
      </c>
      <c r="DZ71" s="105">
        <f t="shared" si="213"/>
        <v>-0.52578353550122936</v>
      </c>
      <c r="EA71" s="105">
        <f t="shared" si="213"/>
        <v>-0.74308144129397036</v>
      </c>
      <c r="EB71" s="105">
        <f t="shared" si="213"/>
        <v>-0.78517722683923763</v>
      </c>
      <c r="EC71" s="105">
        <f t="shared" si="213"/>
        <v>-0.81329312429928291</v>
      </c>
      <c r="ED71" s="105">
        <f t="shared" si="213"/>
        <v>-0.71182013360740293</v>
      </c>
      <c r="EE71" s="105">
        <f t="shared" si="213"/>
        <v>-0.55134894487181185</v>
      </c>
      <c r="EF71" s="105">
        <f t="shared" si="213"/>
        <v>-0.21918363193613663</v>
      </c>
      <c r="EG71" s="105">
        <f t="shared" si="213"/>
        <v>-0.51082530004329652</v>
      </c>
      <c r="EH71" s="105">
        <f t="shared" si="213"/>
        <v>-0.6472565473436851</v>
      </c>
      <c r="EI71" s="105">
        <f t="shared" si="213"/>
        <v>-0.6955946409426329</v>
      </c>
      <c r="EJ71" s="105">
        <f t="shared" si="213"/>
        <v>-0.69295559448336963</v>
      </c>
      <c r="EK71" s="105">
        <f t="shared" si="213"/>
        <v>-0.55678718865730936</v>
      </c>
      <c r="EL71" s="105">
        <f t="shared" si="213"/>
        <v>-0.58927211588025552</v>
      </c>
      <c r="EM71" s="105">
        <f t="shared" si="213"/>
        <v>-0.58939322843867659</v>
      </c>
      <c r="EN71" s="105">
        <f t="shared" si="213"/>
        <v>0.11230573516750526</v>
      </c>
      <c r="EO71" s="105">
        <f t="shared" si="213"/>
        <v>0.15398676932618022</v>
      </c>
      <c r="EP71" s="105">
        <f t="shared" si="213"/>
        <v>0.38338241047496635</v>
      </c>
      <c r="EQ71" s="116">
        <f t="shared" si="213"/>
        <v>-0.5539772464317555</v>
      </c>
      <c r="ER71" s="92"/>
    </row>
    <row r="72" spans="1:148" ht="13.5" thickBot="1" x14ac:dyDescent="0.25">
      <c r="A72" s="148" t="s">
        <v>52</v>
      </c>
      <c r="B72" s="89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  <c r="AN72" s="95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103">
        <f t="shared" ref="BB72:CG72" si="214">CORREL($BB4:$BB17,BB4:BB17)</f>
        <v>0.99999999999999978</v>
      </c>
      <c r="BC72" s="105">
        <f t="shared" si="214"/>
        <v>0.80407603538973671</v>
      </c>
      <c r="BD72" s="105">
        <f t="shared" si="214"/>
        <v>-0.79518084961518398</v>
      </c>
      <c r="BE72" s="105">
        <f t="shared" si="214"/>
        <v>0.74039478953367821</v>
      </c>
      <c r="BF72" s="105">
        <f t="shared" si="214"/>
        <v>-0.84705457819684027</v>
      </c>
      <c r="BG72" s="105">
        <f t="shared" si="214"/>
        <v>0.97848934824574618</v>
      </c>
      <c r="BH72" s="105">
        <f t="shared" si="214"/>
        <v>0.84838717210002512</v>
      </c>
      <c r="BI72" s="105">
        <f t="shared" si="214"/>
        <v>0.73696107073752104</v>
      </c>
      <c r="BJ72" s="105">
        <f t="shared" si="214"/>
        <v>0.82250500225241574</v>
      </c>
      <c r="BK72" s="105">
        <f t="shared" si="214"/>
        <v>0.74910918940649562</v>
      </c>
      <c r="BL72" s="105">
        <f t="shared" si="214"/>
        <v>0.87672117389305515</v>
      </c>
      <c r="BM72" s="105">
        <f t="shared" si="214"/>
        <v>-0.62741537471119679</v>
      </c>
      <c r="BN72" s="105">
        <f t="shared" si="214"/>
        <v>0.82356990379762141</v>
      </c>
      <c r="BO72" s="105">
        <f t="shared" si="214"/>
        <v>0.95728520990217636</v>
      </c>
      <c r="BP72" s="105">
        <f t="shared" si="214"/>
        <v>-0.67895162904857365</v>
      </c>
      <c r="BQ72" s="105">
        <f t="shared" si="214"/>
        <v>0.95420336674187356</v>
      </c>
      <c r="BR72" s="105">
        <f t="shared" si="214"/>
        <v>0.87223890700066586</v>
      </c>
      <c r="BS72" s="105">
        <f t="shared" si="214"/>
        <v>0.89072010565170812</v>
      </c>
      <c r="BT72" s="105">
        <f t="shared" si="214"/>
        <v>0.897161967601385</v>
      </c>
      <c r="BU72" s="105">
        <f t="shared" si="214"/>
        <v>0.84864844397336614</v>
      </c>
      <c r="BV72" s="105">
        <f t="shared" si="214"/>
        <v>0.92079690860841057</v>
      </c>
      <c r="BW72" s="105">
        <f t="shared" si="214"/>
        <v>0.95604668472377474</v>
      </c>
      <c r="BX72" s="105">
        <f t="shared" si="214"/>
        <v>0.89616005946846655</v>
      </c>
      <c r="BY72" s="105">
        <f t="shared" si="214"/>
        <v>0.98055428090676633</v>
      </c>
      <c r="BZ72" s="105">
        <f t="shared" si="214"/>
        <v>-0.98063823162623287</v>
      </c>
      <c r="CA72" s="105">
        <f t="shared" si="214"/>
        <v>0.96466375111516645</v>
      </c>
      <c r="CB72" s="105">
        <f t="shared" si="214"/>
        <v>0.87582561560491357</v>
      </c>
      <c r="CC72" s="105">
        <f t="shared" si="214"/>
        <v>0.97624793547489552</v>
      </c>
      <c r="CD72" s="105">
        <f t="shared" si="214"/>
        <v>0.95941929450832197</v>
      </c>
      <c r="CE72" s="105">
        <f t="shared" si="214"/>
        <v>-0.87331621276519145</v>
      </c>
      <c r="CF72" s="105">
        <f t="shared" si="214"/>
        <v>0.97684476870172021</v>
      </c>
      <c r="CG72" s="105">
        <f t="shared" si="214"/>
        <v>0.85959226283732104</v>
      </c>
      <c r="CH72" s="105">
        <f t="shared" ref="CH72:DM72" si="215">CORREL($BB4:$BB17,CH4:CH17)</f>
        <v>0.95606301175423059</v>
      </c>
      <c r="CI72" s="105">
        <f t="shared" si="215"/>
        <v>-0.90269503629161307</v>
      </c>
      <c r="CJ72" s="105">
        <f t="shared" si="215"/>
        <v>-0.74909223076807796</v>
      </c>
      <c r="CK72" s="105">
        <f t="shared" si="215"/>
        <v>-0.84214537625372743</v>
      </c>
      <c r="CL72" s="105">
        <f t="shared" si="215"/>
        <v>0.76409203789839908</v>
      </c>
      <c r="CM72" s="105">
        <f t="shared" si="215"/>
        <v>-0.89954214460941984</v>
      </c>
      <c r="CN72" s="105">
        <f t="shared" si="215"/>
        <v>0.9445990253294152</v>
      </c>
      <c r="CO72" s="105">
        <f t="shared" si="215"/>
        <v>0.94794255200768451</v>
      </c>
      <c r="CP72" s="105">
        <f t="shared" si="215"/>
        <v>0.94300016631123351</v>
      </c>
      <c r="CQ72" s="105">
        <f t="shared" si="215"/>
        <v>0.93445220405320617</v>
      </c>
      <c r="CR72" s="105">
        <f t="shared" si="215"/>
        <v>0.9436069037035828</v>
      </c>
      <c r="CS72" s="105">
        <f t="shared" si="215"/>
        <v>-0.93311751290153355</v>
      </c>
      <c r="CT72" s="105">
        <f t="shared" si="215"/>
        <v>-0.76548732056158653</v>
      </c>
      <c r="CU72" s="105">
        <f t="shared" si="215"/>
        <v>0.25871733569009497</v>
      </c>
      <c r="CV72" s="105">
        <f t="shared" si="215"/>
        <v>0.79654097942787994</v>
      </c>
      <c r="CW72" s="105">
        <f t="shared" si="215"/>
        <v>-0.93280691897996448</v>
      </c>
      <c r="CX72" s="105">
        <f t="shared" si="215"/>
        <v>0.82156758630848692</v>
      </c>
      <c r="CY72" s="105">
        <f t="shared" si="215"/>
        <v>0.92312299183421431</v>
      </c>
      <c r="CZ72" s="105">
        <f t="shared" si="215"/>
        <v>0.7932362719003766</v>
      </c>
      <c r="DA72" s="105">
        <f t="shared" si="215"/>
        <v>0.98401968482121249</v>
      </c>
      <c r="DB72" s="105">
        <f t="shared" si="215"/>
        <v>0.9069650391048536</v>
      </c>
      <c r="DC72" s="105">
        <f t="shared" si="215"/>
        <v>0.58171532101527079</v>
      </c>
      <c r="DD72" s="105">
        <f t="shared" si="215"/>
        <v>0.91569260125911134</v>
      </c>
      <c r="DE72" s="105">
        <f t="shared" si="215"/>
        <v>0.91307940258685083</v>
      </c>
      <c r="DF72" s="105">
        <f t="shared" si="215"/>
        <v>0.96509411915018317</v>
      </c>
      <c r="DG72" s="105">
        <f t="shared" si="215"/>
        <v>0.94002826175765264</v>
      </c>
      <c r="DH72" s="105">
        <f t="shared" si="215"/>
        <v>0.95919815403501874</v>
      </c>
      <c r="DI72" s="105">
        <f t="shared" si="215"/>
        <v>0.93669361407152008</v>
      </c>
      <c r="DJ72" s="105">
        <f t="shared" si="215"/>
        <v>0.65965468894690482</v>
      </c>
      <c r="DK72" s="105">
        <f t="shared" si="215"/>
        <v>0.65278907689602006</v>
      </c>
      <c r="DL72" s="105">
        <f t="shared" si="215"/>
        <v>0.8207916930007132</v>
      </c>
      <c r="DM72" s="105">
        <f t="shared" si="215"/>
        <v>0.79655130709607969</v>
      </c>
      <c r="DN72" s="105">
        <f t="shared" ref="DN72:EQ72" si="216">CORREL($BB4:$BB17,DN4:DN17)</f>
        <v>0.94155770783294268</v>
      </c>
      <c r="DO72" s="105">
        <f t="shared" si="216"/>
        <v>0.92827448981597027</v>
      </c>
      <c r="DP72" s="105">
        <f t="shared" si="216"/>
        <v>0.94057597467627008</v>
      </c>
      <c r="DQ72" s="105">
        <f t="shared" si="216"/>
        <v>0.92590859118913793</v>
      </c>
      <c r="DR72" s="105">
        <f t="shared" si="216"/>
        <v>0.96875656356103956</v>
      </c>
      <c r="DS72" s="105">
        <f t="shared" si="216"/>
        <v>0.76401851377035335</v>
      </c>
      <c r="DT72" s="105">
        <f t="shared" si="216"/>
        <v>0.97625098527271459</v>
      </c>
      <c r="DU72" s="105">
        <f t="shared" si="216"/>
        <v>0.96749701182065051</v>
      </c>
      <c r="DV72" s="105">
        <f t="shared" si="216"/>
        <v>0.97487953472156608</v>
      </c>
      <c r="DW72" s="105">
        <f t="shared" si="216"/>
        <v>0.96955626262251682</v>
      </c>
      <c r="DX72" s="105">
        <f t="shared" si="216"/>
        <v>0.59583765506015351</v>
      </c>
      <c r="DY72" s="105">
        <f t="shared" si="216"/>
        <v>0.5880443719577465</v>
      </c>
      <c r="DZ72" s="105">
        <f t="shared" si="216"/>
        <v>0.76222575457928432</v>
      </c>
      <c r="EA72" s="105">
        <f t="shared" si="216"/>
        <v>0.97439062930852149</v>
      </c>
      <c r="EB72" s="105">
        <f t="shared" si="216"/>
        <v>0.963401214376161</v>
      </c>
      <c r="EC72" s="105">
        <f t="shared" si="216"/>
        <v>0.98063829885879161</v>
      </c>
      <c r="ED72" s="105">
        <f t="shared" si="216"/>
        <v>0.96807832058860976</v>
      </c>
      <c r="EE72" s="105">
        <f t="shared" si="216"/>
        <v>0.56416611920369053</v>
      </c>
      <c r="EF72" s="105">
        <f t="shared" si="216"/>
        <v>0.56801476043953902</v>
      </c>
      <c r="EG72" s="105">
        <f t="shared" si="216"/>
        <v>0.74536456041912114</v>
      </c>
      <c r="EH72" s="105">
        <f t="shared" si="216"/>
        <v>0.90923294381107056</v>
      </c>
      <c r="EI72" s="105">
        <f t="shared" si="216"/>
        <v>0.9514945317508301</v>
      </c>
      <c r="EJ72" s="105">
        <f t="shared" si="216"/>
        <v>0.95146039574422614</v>
      </c>
      <c r="EK72" s="105">
        <f t="shared" si="216"/>
        <v>0.81750487699774776</v>
      </c>
      <c r="EL72" s="105">
        <f t="shared" si="216"/>
        <v>0.85646450769763138</v>
      </c>
      <c r="EM72" s="105">
        <f t="shared" si="216"/>
        <v>0.85772992248671776</v>
      </c>
      <c r="EN72" s="105">
        <f t="shared" si="216"/>
        <v>-0.45408940733836023</v>
      </c>
      <c r="EO72" s="105">
        <f t="shared" si="216"/>
        <v>-0.45379418044961589</v>
      </c>
      <c r="EP72" s="105">
        <f t="shared" si="216"/>
        <v>-0.68193910971204474</v>
      </c>
      <c r="EQ72" s="116">
        <f t="shared" si="216"/>
        <v>0.80622816236049333</v>
      </c>
      <c r="ER72" s="92"/>
    </row>
    <row r="73" spans="1:148" ht="13.5" thickBot="1" x14ac:dyDescent="0.25">
      <c r="A73" s="148" t="s">
        <v>53</v>
      </c>
      <c r="B73" s="89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103">
        <f t="shared" ref="BC73:CH73" si="217">CORREL($BC4:$BC17,BC4:BC17)</f>
        <v>1</v>
      </c>
      <c r="BD73" s="105">
        <f t="shared" si="217"/>
        <v>-0.74300571920354752</v>
      </c>
      <c r="BE73" s="105">
        <f t="shared" si="217"/>
        <v>0.52355363876250949</v>
      </c>
      <c r="BF73" s="105">
        <f t="shared" si="217"/>
        <v>-0.56724784432415076</v>
      </c>
      <c r="BG73" s="105">
        <f t="shared" si="217"/>
        <v>0.88893882855814055</v>
      </c>
      <c r="BH73" s="105">
        <f t="shared" si="217"/>
        <v>0.99576672408905009</v>
      </c>
      <c r="BI73" s="106">
        <f t="shared" si="217"/>
        <v>0.52417297642944172</v>
      </c>
      <c r="BJ73" s="105">
        <f t="shared" si="217"/>
        <v>0.99929337172555266</v>
      </c>
      <c r="BK73" s="105">
        <f t="shared" si="217"/>
        <v>0.99382491369482062</v>
      </c>
      <c r="BL73" s="105">
        <f t="shared" si="217"/>
        <v>0.98810520939935242</v>
      </c>
      <c r="BM73" s="105">
        <f t="shared" si="217"/>
        <v>-0.65269950676022725</v>
      </c>
      <c r="BN73" s="105">
        <f t="shared" si="217"/>
        <v>0.999164811782699</v>
      </c>
      <c r="BO73" s="105">
        <f t="shared" si="217"/>
        <v>0.86232268922985533</v>
      </c>
      <c r="BP73" s="105">
        <f t="shared" si="217"/>
        <v>-0.63486532433956844</v>
      </c>
      <c r="BQ73" s="105">
        <f t="shared" si="217"/>
        <v>0.92250346900877023</v>
      </c>
      <c r="BR73" s="105">
        <f t="shared" si="217"/>
        <v>0.98981890459731869</v>
      </c>
      <c r="BS73" s="105">
        <f t="shared" si="217"/>
        <v>0.86100656899556038</v>
      </c>
      <c r="BT73" s="105">
        <f t="shared" si="217"/>
        <v>0.98100188653725306</v>
      </c>
      <c r="BU73" s="105">
        <f t="shared" si="217"/>
        <v>0.99049864302547885</v>
      </c>
      <c r="BV73" s="105">
        <f t="shared" si="217"/>
        <v>0.96846514243287729</v>
      </c>
      <c r="BW73" s="105">
        <f t="shared" si="217"/>
        <v>0.84370125846549571</v>
      </c>
      <c r="BX73" s="105">
        <f t="shared" si="217"/>
        <v>0.98114791152146241</v>
      </c>
      <c r="BY73" s="105">
        <f t="shared" si="217"/>
        <v>0.80278646134980769</v>
      </c>
      <c r="BZ73" s="105">
        <f t="shared" si="217"/>
        <v>-0.80765432513452617</v>
      </c>
      <c r="CA73" s="105">
        <f t="shared" si="217"/>
        <v>0.91322044149684045</v>
      </c>
      <c r="CB73" s="105">
        <f t="shared" si="217"/>
        <v>0.98979440264058649</v>
      </c>
      <c r="CC73" s="105">
        <f t="shared" si="217"/>
        <v>0.80023785144363313</v>
      </c>
      <c r="CD73" s="105">
        <f t="shared" si="217"/>
        <v>0.7025147793416795</v>
      </c>
      <c r="CE73" s="105">
        <f t="shared" si="217"/>
        <v>-0.61962530354036538</v>
      </c>
      <c r="CF73" s="105">
        <f t="shared" si="217"/>
        <v>0.88591320269673168</v>
      </c>
      <c r="CG73" s="105">
        <f t="shared" si="217"/>
        <v>0.99319768248158391</v>
      </c>
      <c r="CH73" s="105">
        <f t="shared" si="217"/>
        <v>0.71376586647314111</v>
      </c>
      <c r="CI73" s="105">
        <f t="shared" ref="CI73:DN73" si="218">CORREL($BC4:$BC17,CI4:CI17)</f>
        <v>-0.65884151034920158</v>
      </c>
      <c r="CJ73" s="105">
        <f t="shared" si="218"/>
        <v>-0.40734147984689884</v>
      </c>
      <c r="CK73" s="105">
        <f t="shared" si="218"/>
        <v>-0.86828967755945352</v>
      </c>
      <c r="CL73" s="105">
        <f t="shared" si="218"/>
        <v>0.99634022805900335</v>
      </c>
      <c r="CM73" s="105">
        <f t="shared" si="218"/>
        <v>-0.6375178760678748</v>
      </c>
      <c r="CN73" s="105">
        <f t="shared" si="218"/>
        <v>0.9477439216799447</v>
      </c>
      <c r="CO73" s="105">
        <f t="shared" si="218"/>
        <v>0.94556689915738268</v>
      </c>
      <c r="CP73" s="105">
        <f t="shared" si="218"/>
        <v>0.94846704695018713</v>
      </c>
      <c r="CQ73" s="105">
        <f t="shared" si="218"/>
        <v>0.9597406349181109</v>
      </c>
      <c r="CR73" s="105">
        <f t="shared" si="218"/>
        <v>0.94801086219221065</v>
      </c>
      <c r="CS73" s="105">
        <f t="shared" si="218"/>
        <v>-0.66323135908164765</v>
      </c>
      <c r="CT73" s="105">
        <f t="shared" si="218"/>
        <v>-0.40538079000637045</v>
      </c>
      <c r="CU73" s="105">
        <f t="shared" si="218"/>
        <v>0.18691991114891668</v>
      </c>
      <c r="CV73" s="105">
        <f t="shared" si="218"/>
        <v>0.99940216110935887</v>
      </c>
      <c r="CW73" s="105">
        <f t="shared" si="218"/>
        <v>-0.66316352739720097</v>
      </c>
      <c r="CX73" s="105">
        <f t="shared" si="218"/>
        <v>0.99923687990943788</v>
      </c>
      <c r="CY73" s="105">
        <f t="shared" si="218"/>
        <v>0.9684652571701805</v>
      </c>
      <c r="CZ73" s="105">
        <f t="shared" si="218"/>
        <v>0.99972200977931991</v>
      </c>
      <c r="DA73" s="105">
        <f t="shared" si="218"/>
        <v>0.85552387309064548</v>
      </c>
      <c r="DB73" s="105">
        <f t="shared" si="218"/>
        <v>0.83293042538679074</v>
      </c>
      <c r="DC73" s="105">
        <f t="shared" si="218"/>
        <v>5.2609097820356179E-2</v>
      </c>
      <c r="DD73" s="105">
        <f t="shared" si="218"/>
        <v>0.96666997734172921</v>
      </c>
      <c r="DE73" s="105">
        <f t="shared" si="218"/>
        <v>0.96810592178652566</v>
      </c>
      <c r="DF73" s="105">
        <f t="shared" si="218"/>
        <v>0.91783618398669897</v>
      </c>
      <c r="DG73" s="105">
        <f t="shared" si="218"/>
        <v>0.94175585016414209</v>
      </c>
      <c r="DH73" s="105">
        <f t="shared" si="218"/>
        <v>0.91285369925191828</v>
      </c>
      <c r="DI73" s="105">
        <f t="shared" si="218"/>
        <v>0.84586165998298268</v>
      </c>
      <c r="DJ73" s="105">
        <f t="shared" si="218"/>
        <v>0.35574754712564166</v>
      </c>
      <c r="DK73" s="105">
        <f t="shared" si="218"/>
        <v>0.31758076693378956</v>
      </c>
      <c r="DL73" s="105">
        <f t="shared" si="218"/>
        <v>0.57789118293140362</v>
      </c>
      <c r="DM73" s="105">
        <f t="shared" si="218"/>
        <v>0.76663360701953476</v>
      </c>
      <c r="DN73" s="105">
        <f t="shared" si="218"/>
        <v>0.94912481922237879</v>
      </c>
      <c r="DO73" s="105">
        <f t="shared" ref="DO73:EQ73" si="219">CORREL($BC4:$BC17,DO4:DO17)</f>
        <v>0.96432515622620985</v>
      </c>
      <c r="DP73" s="105">
        <f t="shared" si="219"/>
        <v>0.95204570321035575</v>
      </c>
      <c r="DQ73" s="105">
        <f t="shared" si="219"/>
        <v>0.95569885018374634</v>
      </c>
      <c r="DR73" s="105">
        <f t="shared" si="219"/>
        <v>0.90439431522169433</v>
      </c>
      <c r="DS73" s="105">
        <f t="shared" si="219"/>
        <v>0.76652374154065095</v>
      </c>
      <c r="DT73" s="105">
        <f t="shared" si="219"/>
        <v>0.86880009317508611</v>
      </c>
      <c r="DU73" s="105">
        <f t="shared" si="219"/>
        <v>0.86980962404238915</v>
      </c>
      <c r="DV73" s="105">
        <f t="shared" si="219"/>
        <v>0.81791807688412987</v>
      </c>
      <c r="DW73" s="105">
        <f t="shared" si="219"/>
        <v>0.77333480834831603</v>
      </c>
      <c r="DX73" s="105">
        <f t="shared" si="219"/>
        <v>0.2736338762562639</v>
      </c>
      <c r="DY73" s="105">
        <f t="shared" si="219"/>
        <v>0.22622647044345759</v>
      </c>
      <c r="DZ73" s="105">
        <f t="shared" si="219"/>
        <v>0.42963857496539698</v>
      </c>
      <c r="EA73" s="105">
        <f t="shared" si="219"/>
        <v>0.87373327590474503</v>
      </c>
      <c r="EB73" s="105">
        <f t="shared" si="219"/>
        <v>0.87877230325586075</v>
      </c>
      <c r="EC73" s="105">
        <f t="shared" si="219"/>
        <v>0.80549869424135334</v>
      </c>
      <c r="ED73" s="105">
        <f t="shared" si="219"/>
        <v>0.73406869835453403</v>
      </c>
      <c r="EE73" s="105">
        <f t="shared" si="219"/>
        <v>0.22801323527923406</v>
      </c>
      <c r="EF73" s="105">
        <f t="shared" si="219"/>
        <v>0.19204143640514834</v>
      </c>
      <c r="EG73" s="105">
        <f t="shared" si="219"/>
        <v>0.39230415973632488</v>
      </c>
      <c r="EH73" s="105">
        <f t="shared" si="219"/>
        <v>0.9751167338953316</v>
      </c>
      <c r="EI73" s="105">
        <f t="shared" si="219"/>
        <v>0.91045446840092981</v>
      </c>
      <c r="EJ73" s="105">
        <f t="shared" si="219"/>
        <v>0.90509095533969408</v>
      </c>
      <c r="EK73" s="105">
        <f t="shared" si="219"/>
        <v>0.99812974898133255</v>
      </c>
      <c r="EL73" s="105">
        <f t="shared" si="219"/>
        <v>0.99325630764509376</v>
      </c>
      <c r="EM73" s="105">
        <f t="shared" si="219"/>
        <v>0.99277622077219618</v>
      </c>
      <c r="EN73" s="105">
        <f t="shared" si="219"/>
        <v>-0.45124010386390301</v>
      </c>
      <c r="EO73" s="105">
        <f t="shared" si="219"/>
        <v>-0.71460921110937681</v>
      </c>
      <c r="EP73" s="105">
        <f t="shared" si="219"/>
        <v>-0.83262862624707634</v>
      </c>
      <c r="EQ73" s="116">
        <f t="shared" si="219"/>
        <v>0.99819714484938382</v>
      </c>
      <c r="ER73" s="92"/>
    </row>
    <row r="74" spans="1:148" ht="13.5" thickBot="1" x14ac:dyDescent="0.25">
      <c r="A74" s="148" t="s">
        <v>54</v>
      </c>
      <c r="B74" s="89"/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5"/>
      <c r="U74" s="95"/>
      <c r="V74" s="95"/>
      <c r="W74" s="95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  <c r="AM74" s="95"/>
      <c r="AN74" s="95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103">
        <f t="shared" ref="BD74:CI74" si="220">CORREL($BD4:$BD17,BD4:BD17)</f>
        <v>0.99999999999999989</v>
      </c>
      <c r="BE74" s="105">
        <f t="shared" si="220"/>
        <v>-0.29570505763749583</v>
      </c>
      <c r="BF74" s="105">
        <f t="shared" si="220"/>
        <v>0.89385129105735928</v>
      </c>
      <c r="BG74" s="105">
        <f t="shared" si="220"/>
        <v>-0.87107033592138627</v>
      </c>
      <c r="BH74" s="105">
        <f t="shared" si="220"/>
        <v>-0.76159082467085071</v>
      </c>
      <c r="BI74" s="106">
        <f t="shared" si="220"/>
        <v>-0.2933257548541921</v>
      </c>
      <c r="BJ74" s="105">
        <f t="shared" si="220"/>
        <v>-0.75248107960435739</v>
      </c>
      <c r="BK74" s="105">
        <f t="shared" si="220"/>
        <v>-0.70198433008151773</v>
      </c>
      <c r="BL74" s="105">
        <f t="shared" si="220"/>
        <v>-0.78777211785702472</v>
      </c>
      <c r="BM74" s="105">
        <f t="shared" si="220"/>
        <v>0.90814872663142054</v>
      </c>
      <c r="BN74" s="105">
        <f t="shared" si="220"/>
        <v>-0.75520634326997549</v>
      </c>
      <c r="BO74" s="105">
        <f t="shared" si="220"/>
        <v>-0.91648499536909234</v>
      </c>
      <c r="BP74" s="105">
        <f t="shared" si="220"/>
        <v>0.84578411050174251</v>
      </c>
      <c r="BQ74" s="105">
        <f t="shared" si="220"/>
        <v>-0.87664940777956846</v>
      </c>
      <c r="BR74" s="105">
        <f t="shared" si="220"/>
        <v>-0.77472352459045268</v>
      </c>
      <c r="BS74" s="105">
        <f t="shared" si="220"/>
        <v>-0.92183524320392451</v>
      </c>
      <c r="BT74" s="105">
        <f t="shared" si="220"/>
        <v>-0.81314200434506001</v>
      </c>
      <c r="BU74" s="105">
        <f t="shared" si="220"/>
        <v>-0.78646544671549001</v>
      </c>
      <c r="BV74" s="105">
        <f t="shared" si="220"/>
        <v>-0.82226288072362463</v>
      </c>
      <c r="BW74" s="105">
        <f t="shared" si="220"/>
        <v>-0.71754569693299652</v>
      </c>
      <c r="BX74" s="105">
        <f t="shared" si="220"/>
        <v>-0.81368903933616521</v>
      </c>
      <c r="BY74" s="105">
        <f t="shared" si="220"/>
        <v>-0.79768044562914309</v>
      </c>
      <c r="BZ74" s="105">
        <f t="shared" si="220"/>
        <v>0.83542246447903945</v>
      </c>
      <c r="CA74" s="105">
        <f t="shared" si="220"/>
        <v>-0.83225298622730282</v>
      </c>
      <c r="CB74" s="105">
        <f t="shared" si="220"/>
        <v>-0.78925179410317536</v>
      </c>
      <c r="CC74" s="105">
        <f t="shared" si="220"/>
        <v>-0.80470449656071563</v>
      </c>
      <c r="CD74" s="105">
        <f t="shared" si="220"/>
        <v>-0.86942698736002255</v>
      </c>
      <c r="CE74" s="105">
        <f t="shared" si="220"/>
        <v>0.91007546793966321</v>
      </c>
      <c r="CF74" s="105">
        <f t="shared" si="220"/>
        <v>-0.87876842445413805</v>
      </c>
      <c r="CG74" s="105">
        <f t="shared" si="220"/>
        <v>-0.75907977198712584</v>
      </c>
      <c r="CH74" s="105">
        <f t="shared" si="220"/>
        <v>-0.89653357375186171</v>
      </c>
      <c r="CI74" s="105">
        <f t="shared" si="220"/>
        <v>0.91930534190519775</v>
      </c>
      <c r="CJ74" s="105">
        <f t="shared" ref="CJ74:DO74" si="221">CORREL($BD4:$BD17,CJ4:CJ17)</f>
        <v>0.7693400531065625</v>
      </c>
      <c r="CK74" s="105">
        <f t="shared" si="221"/>
        <v>0.96841675457516918</v>
      </c>
      <c r="CL74" s="105">
        <f t="shared" si="221"/>
        <v>-0.71471252973355492</v>
      </c>
      <c r="CM74" s="105">
        <f t="shared" si="221"/>
        <v>0.90764824229694907</v>
      </c>
      <c r="CN74" s="105">
        <f t="shared" si="221"/>
        <v>-0.83377814303104059</v>
      </c>
      <c r="CO74" s="105">
        <f t="shared" si="221"/>
        <v>-0.83930235050077162</v>
      </c>
      <c r="CP74" s="105">
        <f t="shared" si="221"/>
        <v>-0.83025744869483664</v>
      </c>
      <c r="CQ74" s="105">
        <f t="shared" si="221"/>
        <v>-0.8040596612462243</v>
      </c>
      <c r="CR74" s="105">
        <f t="shared" si="221"/>
        <v>-0.83554483043537719</v>
      </c>
      <c r="CS74" s="105">
        <f t="shared" si="221"/>
        <v>0.88564122801781242</v>
      </c>
      <c r="CT74" s="105">
        <f t="shared" si="221"/>
        <v>0.74442874506566459</v>
      </c>
      <c r="CU74" s="105">
        <f t="shared" si="221"/>
        <v>0.22655940811087558</v>
      </c>
      <c r="CV74" s="105">
        <f t="shared" si="221"/>
        <v>-0.73275201347667329</v>
      </c>
      <c r="CW74" s="105">
        <f t="shared" si="221"/>
        <v>0.88619119522973411</v>
      </c>
      <c r="CX74" s="105">
        <f t="shared" si="221"/>
        <v>-0.75492161893019971</v>
      </c>
      <c r="CY74" s="105">
        <f t="shared" si="221"/>
        <v>-0.80651885930759037</v>
      </c>
      <c r="CZ74" s="105">
        <f t="shared" si="221"/>
        <v>-0.73329493899338993</v>
      </c>
      <c r="DA74" s="105">
        <f t="shared" si="221"/>
        <v>-0.83108105705313073</v>
      </c>
      <c r="DB74" s="105">
        <f t="shared" si="221"/>
        <v>-0.94203266053932277</v>
      </c>
      <c r="DC74" s="105">
        <f t="shared" si="221"/>
        <v>-0.21546674087371101</v>
      </c>
      <c r="DD74" s="105">
        <f t="shared" si="221"/>
        <v>-0.76909630557844999</v>
      </c>
      <c r="DE74" s="105">
        <f t="shared" si="221"/>
        <v>-0.76336458157517617</v>
      </c>
      <c r="DF74" s="105">
        <f t="shared" si="221"/>
        <v>-0.82786760414275806</v>
      </c>
      <c r="DG74" s="105">
        <f t="shared" si="221"/>
        <v>-0.86685169376273574</v>
      </c>
      <c r="DH74" s="105">
        <f t="shared" si="221"/>
        <v>-0.83952465953156707</v>
      </c>
      <c r="DI74" s="105">
        <f t="shared" si="221"/>
        <v>-0.76892761399465948</v>
      </c>
      <c r="DJ74" s="105">
        <f t="shared" si="221"/>
        <v>-0.42067749101842661</v>
      </c>
      <c r="DK74" s="105">
        <f t="shared" si="221"/>
        <v>-0.18863947034966527</v>
      </c>
      <c r="DL74" s="105">
        <f t="shared" si="221"/>
        <v>-0.56955665094977725</v>
      </c>
      <c r="DM74" s="105">
        <f t="shared" si="221"/>
        <v>-0.82549037535480174</v>
      </c>
      <c r="DN74" s="105">
        <f t="shared" si="221"/>
        <v>-0.82603702119650479</v>
      </c>
      <c r="DO74" s="105">
        <f t="shared" si="221"/>
        <v>-0.82482503527754714</v>
      </c>
      <c r="DP74" s="105">
        <f t="shared" ref="DP74:EQ74" si="222">CORREL($BD4:$BD17,DP4:DP17)</f>
        <v>-0.78922930822103099</v>
      </c>
      <c r="DQ74" s="105">
        <f t="shared" si="222"/>
        <v>-0.79224975890048654</v>
      </c>
      <c r="DR74" s="105">
        <f t="shared" si="222"/>
        <v>-0.87168463870843904</v>
      </c>
      <c r="DS74" s="105">
        <f t="shared" si="222"/>
        <v>-0.91304437183796872</v>
      </c>
      <c r="DT74" s="105">
        <f t="shared" si="222"/>
        <v>-0.82199124707909921</v>
      </c>
      <c r="DU74" s="105">
        <f t="shared" si="222"/>
        <v>-0.88027040980725735</v>
      </c>
      <c r="DV74" s="105">
        <f t="shared" si="222"/>
        <v>-0.85951408207445723</v>
      </c>
      <c r="DW74" s="105">
        <f t="shared" si="222"/>
        <v>-0.78867428820086594</v>
      </c>
      <c r="DX74" s="105">
        <f t="shared" si="222"/>
        <v>-0.36356512044100647</v>
      </c>
      <c r="DY74" s="105">
        <f t="shared" si="222"/>
        <v>-0.1052536828489562</v>
      </c>
      <c r="DZ74" s="105">
        <f t="shared" si="222"/>
        <v>-0.45833380534706841</v>
      </c>
      <c r="EA74" s="105">
        <f t="shared" si="222"/>
        <v>-0.82363320361892656</v>
      </c>
      <c r="EB74" s="105">
        <f t="shared" si="222"/>
        <v>-0.87903458648874466</v>
      </c>
      <c r="EC74" s="105">
        <f t="shared" si="222"/>
        <v>-0.82826990615304807</v>
      </c>
      <c r="ED74" s="105">
        <f t="shared" si="222"/>
        <v>-0.73426286671002394</v>
      </c>
      <c r="EE74" s="105">
        <f t="shared" si="222"/>
        <v>-0.31842972920494883</v>
      </c>
      <c r="EF74" s="105">
        <f t="shared" si="222"/>
        <v>-7.5744996368874634E-2</v>
      </c>
      <c r="EG74" s="105">
        <f t="shared" si="222"/>
        <v>-0.42770295801592767</v>
      </c>
      <c r="EH74" s="105">
        <f t="shared" si="222"/>
        <v>-0.79210915662341919</v>
      </c>
      <c r="EI74" s="105">
        <f t="shared" si="222"/>
        <v>-0.80547950870253582</v>
      </c>
      <c r="EJ74" s="105">
        <f t="shared" si="222"/>
        <v>-0.80149179567222972</v>
      </c>
      <c r="EK74" s="105">
        <f t="shared" si="222"/>
        <v>-0.73263435834436252</v>
      </c>
      <c r="EL74" s="105">
        <f t="shared" si="222"/>
        <v>-0.75621272889488234</v>
      </c>
      <c r="EM74" s="105">
        <f t="shared" si="222"/>
        <v>-0.75542898102160105</v>
      </c>
      <c r="EN74" s="105">
        <f t="shared" si="222"/>
        <v>9.1716927844412585E-2</v>
      </c>
      <c r="EO74" s="105">
        <f t="shared" si="222"/>
        <v>0.31852828967142166</v>
      </c>
      <c r="EP74" s="105">
        <f t="shared" si="222"/>
        <v>0.50768534023251699</v>
      </c>
      <c r="EQ74" s="116">
        <f t="shared" si="222"/>
        <v>-0.733966335481406</v>
      </c>
      <c r="ER74" s="92"/>
    </row>
    <row r="75" spans="1:148" ht="13.5" thickBot="1" x14ac:dyDescent="0.25">
      <c r="A75" s="148" t="s">
        <v>55</v>
      </c>
      <c r="B75" s="89"/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103">
        <f t="shared" ref="BE75:CJ75" si="223">CORREL($BE4:$BE17,BE4:BE17)</f>
        <v>1.0000000000000002</v>
      </c>
      <c r="BF75" s="105">
        <f t="shared" si="223"/>
        <v>-0.48914346654270208</v>
      </c>
      <c r="BG75" s="105">
        <f t="shared" si="223"/>
        <v>0.65792742446417252</v>
      </c>
      <c r="BH75" s="105">
        <f t="shared" si="223"/>
        <v>0.5504831289116735</v>
      </c>
      <c r="BI75" s="106">
        <f t="shared" si="223"/>
        <v>0.99994813622779011</v>
      </c>
      <c r="BJ75" s="105">
        <f t="shared" si="223"/>
        <v>0.53438873349403238</v>
      </c>
      <c r="BK75" s="105">
        <f t="shared" si="223"/>
        <v>0.50819706995679714</v>
      </c>
      <c r="BL75" s="105">
        <f t="shared" si="223"/>
        <v>0.56119380674019814</v>
      </c>
      <c r="BM75" s="105">
        <f t="shared" si="223"/>
        <v>-8.0931975059128039E-2</v>
      </c>
      <c r="BN75" s="105">
        <f t="shared" si="223"/>
        <v>0.5329288815338018</v>
      </c>
      <c r="BO75" s="105">
        <f t="shared" si="223"/>
        <v>0.6180406895175603</v>
      </c>
      <c r="BP75" s="105">
        <f t="shared" si="223"/>
        <v>-0.28676121788308179</v>
      </c>
      <c r="BQ75" s="105">
        <f t="shared" si="223"/>
        <v>0.61084879823962235</v>
      </c>
      <c r="BR75" s="105">
        <f t="shared" si="223"/>
        <v>0.56509476078240006</v>
      </c>
      <c r="BS75" s="105">
        <f t="shared" si="223"/>
        <v>0.52892288035788282</v>
      </c>
      <c r="BT75" s="105">
        <f t="shared" si="223"/>
        <v>0.59997923900715455</v>
      </c>
      <c r="BU75" s="105">
        <f t="shared" si="223"/>
        <v>0.58945177681746164</v>
      </c>
      <c r="BV75" s="105">
        <f t="shared" si="223"/>
        <v>0.60449252991935665</v>
      </c>
      <c r="BW75" s="105">
        <f t="shared" si="223"/>
        <v>0.71786624208746275</v>
      </c>
      <c r="BX75" s="105">
        <f t="shared" si="223"/>
        <v>0.59938375167171809</v>
      </c>
      <c r="BY75" s="105">
        <f t="shared" si="223"/>
        <v>0.62788899537964082</v>
      </c>
      <c r="BZ75" s="105">
        <f t="shared" si="223"/>
        <v>-0.60573087756500832</v>
      </c>
      <c r="CA75" s="105">
        <f t="shared" si="223"/>
        <v>0.61659516589000896</v>
      </c>
      <c r="CB75" s="105">
        <f t="shared" si="223"/>
        <v>0.5948957513780494</v>
      </c>
      <c r="CC75" s="105">
        <f t="shared" si="223"/>
        <v>0.60830910917351344</v>
      </c>
      <c r="CD75" s="105">
        <f t="shared" si="223"/>
        <v>0.63400677623772173</v>
      </c>
      <c r="CE75" s="105">
        <f t="shared" si="223"/>
        <v>-0.54349654308620743</v>
      </c>
      <c r="CF75" s="105">
        <f t="shared" si="223"/>
        <v>0.63924289165321913</v>
      </c>
      <c r="CG75" s="105">
        <f t="shared" si="223"/>
        <v>0.56682112110128868</v>
      </c>
      <c r="CH75" s="105">
        <f t="shared" si="223"/>
        <v>0.59923433160157002</v>
      </c>
      <c r="CI75" s="105">
        <f t="shared" si="223"/>
        <v>-0.48828115204124967</v>
      </c>
      <c r="CJ75" s="105">
        <f t="shared" si="223"/>
        <v>-0.39073072695348254</v>
      </c>
      <c r="CK75" s="105">
        <f t="shared" ref="CK75:DP75" si="224">CORREL($BE4:$BE17,CK4:CK17)</f>
        <v>-0.349954234468911</v>
      </c>
      <c r="CL75" s="105">
        <f t="shared" si="224"/>
        <v>0.51507926159247308</v>
      </c>
      <c r="CM75" s="105">
        <f t="shared" si="224"/>
        <v>-0.49371729895466104</v>
      </c>
      <c r="CN75" s="105">
        <f t="shared" si="224"/>
        <v>0.61572607610637309</v>
      </c>
      <c r="CO75" s="105">
        <f t="shared" si="224"/>
        <v>0.62783231281825103</v>
      </c>
      <c r="CP75" s="105">
        <f t="shared" si="224"/>
        <v>0.61110378766663198</v>
      </c>
      <c r="CQ75" s="105">
        <f t="shared" si="224"/>
        <v>0.63252504539863663</v>
      </c>
      <c r="CR75" s="105">
        <f t="shared" si="224"/>
        <v>0.61250717134671306</v>
      </c>
      <c r="CS75" s="105">
        <f t="shared" si="224"/>
        <v>-0.56536297177054462</v>
      </c>
      <c r="CT75" s="105">
        <f t="shared" si="224"/>
        <v>-0.44313038332386562</v>
      </c>
      <c r="CU75" s="105">
        <f t="shared" si="224"/>
        <v>0.80415489323563649</v>
      </c>
      <c r="CV75" s="105">
        <f t="shared" si="224"/>
        <v>0.53226100946833055</v>
      </c>
      <c r="CW75" s="105">
        <f t="shared" si="224"/>
        <v>-0.56476651704770298</v>
      </c>
      <c r="CX75" s="105">
        <f t="shared" si="224"/>
        <v>0.52976064755314833</v>
      </c>
      <c r="CY75" s="105">
        <f t="shared" si="224"/>
        <v>0.61739587404849872</v>
      </c>
      <c r="CZ75" s="105">
        <f t="shared" si="224"/>
        <v>0.51956512574599822</v>
      </c>
      <c r="DA75" s="105">
        <f t="shared" si="224"/>
        <v>0.63328736277575726</v>
      </c>
      <c r="DB75" s="105">
        <f t="shared" si="224"/>
        <v>0.4240936106222985</v>
      </c>
      <c r="DC75" s="105">
        <f t="shared" si="224"/>
        <v>0.48399674824600025</v>
      </c>
      <c r="DD75" s="105">
        <f t="shared" si="224"/>
        <v>0.61943059652428123</v>
      </c>
      <c r="DE75" s="105">
        <f t="shared" si="224"/>
        <v>0.6287879750028037</v>
      </c>
      <c r="DF75" s="105">
        <f t="shared" si="224"/>
        <v>0.63066454047630871</v>
      </c>
      <c r="DG75" s="105">
        <f t="shared" si="224"/>
        <v>0.60818769991158339</v>
      </c>
      <c r="DH75" s="105">
        <f t="shared" si="224"/>
        <v>0.69467777293243071</v>
      </c>
      <c r="DI75" s="105">
        <f t="shared" si="224"/>
        <v>0.79864369843166372</v>
      </c>
      <c r="DJ75" s="105">
        <f t="shared" si="224"/>
        <v>0.67883759362978624</v>
      </c>
      <c r="DK75" s="105">
        <f t="shared" si="224"/>
        <v>0.92451608353271453</v>
      </c>
      <c r="DL75" s="105">
        <f t="shared" si="224"/>
        <v>0.86486498843366044</v>
      </c>
      <c r="DM75" s="105">
        <f t="shared" si="224"/>
        <v>0.64664933131842783</v>
      </c>
      <c r="DN75" s="105">
        <f t="shared" si="224"/>
        <v>0.60803528858326084</v>
      </c>
      <c r="DO75" s="105">
        <f t="shared" si="224"/>
        <v>0.6153308280277936</v>
      </c>
      <c r="DP75" s="105">
        <f t="shared" si="224"/>
        <v>0.67961279138754671</v>
      </c>
      <c r="DQ75" s="105">
        <f t="shared" ref="DQ75:EQ75" si="225">CORREL($BE4:$BE17,DQ4:DQ17)</f>
        <v>0.69006622717963373</v>
      </c>
      <c r="DR75" s="105">
        <f t="shared" si="225"/>
        <v>0.62360407241192994</v>
      </c>
      <c r="DS75" s="105">
        <f t="shared" si="225"/>
        <v>0.22508344810541606</v>
      </c>
      <c r="DT75" s="105">
        <f t="shared" si="225"/>
        <v>0.62139286943094918</v>
      </c>
      <c r="DU75" s="105">
        <f t="shared" si="225"/>
        <v>0.58430435540224712</v>
      </c>
      <c r="DV75" s="105">
        <f t="shared" si="225"/>
        <v>0.64297473372677172</v>
      </c>
      <c r="DW75" s="105">
        <f t="shared" si="225"/>
        <v>0.77962243481360283</v>
      </c>
      <c r="DX75" s="105">
        <f t="shared" si="225"/>
        <v>0.61509249808399546</v>
      </c>
      <c r="DY75" s="105">
        <f t="shared" si="225"/>
        <v>0.87936389648232349</v>
      </c>
      <c r="DZ75" s="105">
        <f t="shared" si="225"/>
        <v>0.81812755458565434</v>
      </c>
      <c r="EA75" s="105">
        <f t="shared" si="225"/>
        <v>0.61819496288601461</v>
      </c>
      <c r="EB75" s="105">
        <f t="shared" si="225"/>
        <v>0.57489087376262138</v>
      </c>
      <c r="EC75" s="105">
        <f t="shared" si="225"/>
        <v>0.66558589494386255</v>
      </c>
      <c r="ED75" s="105">
        <f t="shared" si="225"/>
        <v>0.79998357621803229</v>
      </c>
      <c r="EE75" s="105">
        <f t="shared" si="225"/>
        <v>0.58560629833177369</v>
      </c>
      <c r="EF75" s="105">
        <f t="shared" si="225"/>
        <v>0.85699697766722427</v>
      </c>
      <c r="EG75" s="105">
        <f t="shared" si="225"/>
        <v>0.79566723187652977</v>
      </c>
      <c r="EH75" s="105">
        <f t="shared" si="225"/>
        <v>0.59934313637309833</v>
      </c>
      <c r="EI75" s="105">
        <f t="shared" si="225"/>
        <v>0.59202194731271407</v>
      </c>
      <c r="EJ75" s="105">
        <f t="shared" si="225"/>
        <v>0.58986691754371379</v>
      </c>
      <c r="EK75" s="105">
        <f t="shared" si="225"/>
        <v>0.55577928802351484</v>
      </c>
      <c r="EL75" s="105">
        <f t="shared" si="225"/>
        <v>0.56494902521799628</v>
      </c>
      <c r="EM75" s="105">
        <f t="shared" si="225"/>
        <v>0.56682378396534028</v>
      </c>
      <c r="EN75" s="105">
        <f t="shared" si="225"/>
        <v>-0.80753211029752248</v>
      </c>
      <c r="EO75" s="105">
        <f t="shared" si="225"/>
        <v>-0.65851043052289204</v>
      </c>
      <c r="EP75" s="105">
        <f t="shared" si="225"/>
        <v>-0.76110924731530438</v>
      </c>
      <c r="EQ75" s="116">
        <f t="shared" si="225"/>
        <v>0.55335896647552774</v>
      </c>
      <c r="ER75" s="92"/>
    </row>
    <row r="76" spans="1:148" ht="13.5" thickBot="1" x14ac:dyDescent="0.25">
      <c r="A76" s="148" t="s">
        <v>56</v>
      </c>
      <c r="B76" s="89"/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N76" s="95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103">
        <f t="shared" ref="BF76:CK76" si="226">CORREL($BF4:$BF17,BF4:BF17)</f>
        <v>1</v>
      </c>
      <c r="BG76" s="105">
        <f t="shared" si="226"/>
        <v>-0.83865420269644675</v>
      </c>
      <c r="BH76" s="105">
        <f t="shared" si="226"/>
        <v>-0.60686845846422066</v>
      </c>
      <c r="BI76" s="106">
        <f t="shared" si="226"/>
        <v>-0.48478848384082557</v>
      </c>
      <c r="BJ76" s="105">
        <f t="shared" si="226"/>
        <v>-0.58432833234163495</v>
      </c>
      <c r="BK76" s="105">
        <f t="shared" si="226"/>
        <v>-0.51331762956373805</v>
      </c>
      <c r="BL76" s="105">
        <f t="shared" si="226"/>
        <v>-0.64514222825859591</v>
      </c>
      <c r="BM76" s="105">
        <f t="shared" si="226"/>
        <v>0.72320049585078061</v>
      </c>
      <c r="BN76" s="105">
        <f t="shared" si="226"/>
        <v>-0.58645984576815335</v>
      </c>
      <c r="BO76" s="105">
        <f t="shared" si="226"/>
        <v>-0.87821619824225772</v>
      </c>
      <c r="BP76" s="105">
        <f t="shared" si="226"/>
        <v>0.71317381832715765</v>
      </c>
      <c r="BQ76" s="105">
        <f t="shared" si="226"/>
        <v>-0.80078354885495262</v>
      </c>
      <c r="BR76" s="105">
        <f t="shared" si="226"/>
        <v>-0.63292360877831866</v>
      </c>
      <c r="BS76" s="105">
        <f t="shared" si="226"/>
        <v>-0.82238217598707242</v>
      </c>
      <c r="BT76" s="105">
        <f t="shared" si="226"/>
        <v>-0.6855939021474996</v>
      </c>
      <c r="BU76" s="105">
        <f t="shared" si="226"/>
        <v>-0.63449271380574646</v>
      </c>
      <c r="BV76" s="105">
        <f t="shared" si="226"/>
        <v>-0.71135137251439895</v>
      </c>
      <c r="BW76" s="105">
        <f t="shared" si="226"/>
        <v>-0.73956722532331909</v>
      </c>
      <c r="BX76" s="105">
        <f t="shared" si="226"/>
        <v>-0.68525002819269232</v>
      </c>
      <c r="BY76" s="105">
        <f t="shared" si="226"/>
        <v>-0.81464747522338965</v>
      </c>
      <c r="BZ76" s="105">
        <f t="shared" si="226"/>
        <v>0.84730077364776391</v>
      </c>
      <c r="CA76" s="105">
        <f t="shared" si="226"/>
        <v>-0.77236479878220854</v>
      </c>
      <c r="CB76" s="105">
        <f t="shared" si="226"/>
        <v>-0.65158232706922026</v>
      </c>
      <c r="CC76" s="105">
        <f t="shared" si="226"/>
        <v>-0.81864246128714269</v>
      </c>
      <c r="CD76" s="105">
        <f t="shared" si="226"/>
        <v>-0.9576178315600401</v>
      </c>
      <c r="CE76" s="105">
        <f t="shared" si="226"/>
        <v>0.98988392190750374</v>
      </c>
      <c r="CF76" s="105">
        <f t="shared" si="226"/>
        <v>-0.84302405153868365</v>
      </c>
      <c r="CG76" s="105">
        <f t="shared" si="226"/>
        <v>-0.61416507144073706</v>
      </c>
      <c r="CH76" s="105">
        <f t="shared" si="226"/>
        <v>-0.96108008087739849</v>
      </c>
      <c r="CI76" s="105">
        <f t="shared" si="226"/>
        <v>0.98268287546651545</v>
      </c>
      <c r="CJ76" s="105">
        <f t="shared" si="226"/>
        <v>0.95312544796948084</v>
      </c>
      <c r="CK76" s="105">
        <f t="shared" si="226"/>
        <v>0.81952409125710657</v>
      </c>
      <c r="CL76" s="105">
        <f t="shared" ref="CL76:DQ76" si="227">CORREL($BF4:$BF17,CL4:CL17)</f>
        <v>-0.52899872829736649</v>
      </c>
      <c r="CM76" s="105">
        <f t="shared" si="227"/>
        <v>0.98625348584879158</v>
      </c>
      <c r="CN76" s="105">
        <f t="shared" si="227"/>
        <v>-0.7454626361686788</v>
      </c>
      <c r="CO76" s="105">
        <f t="shared" si="227"/>
        <v>-0.75595060731577357</v>
      </c>
      <c r="CP76" s="105">
        <f t="shared" si="227"/>
        <v>-0.74017230050866667</v>
      </c>
      <c r="CQ76" s="105">
        <f t="shared" si="227"/>
        <v>-0.71459931764089712</v>
      </c>
      <c r="CR76" s="105">
        <f t="shared" si="227"/>
        <v>-0.74544581598751192</v>
      </c>
      <c r="CS76" s="105">
        <f t="shared" si="227"/>
        <v>0.97622208549941247</v>
      </c>
      <c r="CT76" s="105">
        <f t="shared" si="227"/>
        <v>0.95021877949874822</v>
      </c>
      <c r="CU76" s="105">
        <f t="shared" si="227"/>
        <v>4.3464169021519124E-2</v>
      </c>
      <c r="CV76" s="105">
        <f t="shared" si="227"/>
        <v>-0.55785994306502118</v>
      </c>
      <c r="CW76" s="105">
        <f t="shared" si="227"/>
        <v>0.97648933941210281</v>
      </c>
      <c r="CX76" s="105">
        <f t="shared" si="227"/>
        <v>-0.5848424494855563</v>
      </c>
      <c r="CY76" s="105">
        <f t="shared" si="227"/>
        <v>-0.70203599283413554</v>
      </c>
      <c r="CZ76" s="105">
        <f t="shared" si="227"/>
        <v>-0.55448526965095601</v>
      </c>
      <c r="DA76" s="105">
        <f t="shared" si="227"/>
        <v>-0.81903882797077487</v>
      </c>
      <c r="DB76" s="105">
        <f t="shared" si="227"/>
        <v>-0.85653674946589153</v>
      </c>
      <c r="DC76" s="105">
        <f t="shared" si="227"/>
        <v>-0.53055550477629065</v>
      </c>
      <c r="DD76" s="105">
        <f t="shared" si="227"/>
        <v>-0.66878690989532208</v>
      </c>
      <c r="DE76" s="105">
        <f t="shared" si="227"/>
        <v>-0.66358447604109128</v>
      </c>
      <c r="DF76" s="105">
        <f t="shared" si="227"/>
        <v>-0.76821606817176824</v>
      </c>
      <c r="DG76" s="105">
        <f t="shared" si="227"/>
        <v>-0.77359969135190854</v>
      </c>
      <c r="DH76" s="105">
        <f t="shared" si="227"/>
        <v>-0.80002153399149956</v>
      </c>
      <c r="DI76" s="105">
        <f t="shared" si="227"/>
        <v>-0.76550051199901947</v>
      </c>
      <c r="DJ76" s="105">
        <f t="shared" si="227"/>
        <v>-0.67139918638497376</v>
      </c>
      <c r="DK76" s="105">
        <f t="shared" si="227"/>
        <v>-0.4661048521128634</v>
      </c>
      <c r="DL76" s="105">
        <f t="shared" si="227"/>
        <v>-0.69919452572557494</v>
      </c>
      <c r="DM76" s="105">
        <f t="shared" si="227"/>
        <v>-0.74968848512641217</v>
      </c>
      <c r="DN76" s="105">
        <f t="shared" si="227"/>
        <v>-0.73482982550709586</v>
      </c>
      <c r="DO76" s="105">
        <f t="shared" si="227"/>
        <v>-0.72219605142200938</v>
      </c>
      <c r="DP76" s="105">
        <f t="shared" si="227"/>
        <v>-0.71750828465431682</v>
      </c>
      <c r="DQ76" s="105">
        <f t="shared" si="227"/>
        <v>-0.7071016703682671</v>
      </c>
      <c r="DR76" s="105">
        <f t="shared" ref="DR76:EQ76" si="228">CORREL($BF4:$BF17,DR4:DR17)</f>
        <v>-0.81638366308151245</v>
      </c>
      <c r="DS76" s="105">
        <f t="shared" si="228"/>
        <v>-0.74808832964122451</v>
      </c>
      <c r="DT76" s="105">
        <f t="shared" si="228"/>
        <v>-0.79257029004647994</v>
      </c>
      <c r="DU76" s="105">
        <f t="shared" si="228"/>
        <v>-0.83308852802134103</v>
      </c>
      <c r="DV76" s="105">
        <f t="shared" si="228"/>
        <v>-0.87434764540736665</v>
      </c>
      <c r="DW76" s="105">
        <f t="shared" si="228"/>
        <v>-0.84443712117660341</v>
      </c>
      <c r="DX76" s="105">
        <f t="shared" si="228"/>
        <v>-0.63598367130332434</v>
      </c>
      <c r="DY76" s="105">
        <f t="shared" si="228"/>
        <v>-0.41362461673284789</v>
      </c>
      <c r="DZ76" s="105">
        <f t="shared" si="228"/>
        <v>-0.66523800972803604</v>
      </c>
      <c r="EA76" s="105">
        <f t="shared" si="228"/>
        <v>-0.78905789959319239</v>
      </c>
      <c r="EB76" s="105">
        <f t="shared" si="228"/>
        <v>-0.82321902421965654</v>
      </c>
      <c r="EC76" s="105">
        <f t="shared" si="228"/>
        <v>-0.85975328683105545</v>
      </c>
      <c r="ED76" s="105">
        <f t="shared" si="228"/>
        <v>-0.81972046304605506</v>
      </c>
      <c r="EE76" s="105">
        <f t="shared" si="228"/>
        <v>-0.60265077507062514</v>
      </c>
      <c r="EF76" s="105">
        <f t="shared" si="228"/>
        <v>-0.39535071933580218</v>
      </c>
      <c r="EG76" s="105">
        <f t="shared" si="228"/>
        <v>-0.65074996323100653</v>
      </c>
      <c r="EH76" s="105">
        <f t="shared" si="228"/>
        <v>-0.67696404197512516</v>
      </c>
      <c r="EI76" s="105">
        <f t="shared" si="228"/>
        <v>-0.73503605682752016</v>
      </c>
      <c r="EJ76" s="105">
        <f t="shared" si="228"/>
        <v>-0.73313388690708703</v>
      </c>
      <c r="EK76" s="105">
        <f t="shared" si="228"/>
        <v>-0.57167191521768324</v>
      </c>
      <c r="EL76" s="105">
        <f t="shared" si="228"/>
        <v>-0.60924386431339639</v>
      </c>
      <c r="EM76" s="105">
        <f t="shared" si="228"/>
        <v>-0.60968480334303754</v>
      </c>
      <c r="EN76" s="105">
        <f t="shared" si="228"/>
        <v>0.2012700844449247</v>
      </c>
      <c r="EO76" s="105">
        <f t="shared" si="228"/>
        <v>0.19791120731930717</v>
      </c>
      <c r="EP76" s="105">
        <f t="shared" si="228"/>
        <v>0.43553295267944636</v>
      </c>
      <c r="EQ76" s="116">
        <f t="shared" si="228"/>
        <v>-0.56779835215825691</v>
      </c>
      <c r="ER76" s="92"/>
    </row>
    <row r="77" spans="1:148" ht="13.5" thickBot="1" x14ac:dyDescent="0.25">
      <c r="A77" s="148" t="s">
        <v>57</v>
      </c>
      <c r="B77" s="89"/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95"/>
      <c r="AO77" s="95"/>
      <c r="AP77" s="95"/>
      <c r="AQ77" s="95"/>
      <c r="AR77" s="95"/>
      <c r="AS77" s="95"/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103">
        <f t="shared" ref="BG77:CL77" si="229">CORREL($BG4:$BG17,BG4:BG17)</f>
        <v>1</v>
      </c>
      <c r="BH77" s="105">
        <f t="shared" si="229"/>
        <v>0.91979456486626576</v>
      </c>
      <c r="BI77" s="106">
        <f t="shared" si="229"/>
        <v>0.65548807082515093</v>
      </c>
      <c r="BJ77" s="105">
        <f t="shared" si="229"/>
        <v>0.90247573517406232</v>
      </c>
      <c r="BK77" s="105">
        <f t="shared" si="229"/>
        <v>0.84380432090444524</v>
      </c>
      <c r="BL77" s="105">
        <f t="shared" si="229"/>
        <v>0.94178150721346476</v>
      </c>
      <c r="BM77" s="105">
        <f t="shared" si="229"/>
        <v>-0.72497428513784401</v>
      </c>
      <c r="BN77" s="105">
        <f t="shared" si="229"/>
        <v>0.90373304237221208</v>
      </c>
      <c r="BO77" s="105">
        <f t="shared" si="229"/>
        <v>0.98952226221256501</v>
      </c>
      <c r="BP77" s="105">
        <f t="shared" si="229"/>
        <v>-0.74972395242997281</v>
      </c>
      <c r="BQ77" s="105">
        <f t="shared" si="229"/>
        <v>0.99406661562229648</v>
      </c>
      <c r="BR77" s="105">
        <f t="shared" si="229"/>
        <v>0.93636791922221441</v>
      </c>
      <c r="BS77" s="105">
        <f t="shared" si="229"/>
        <v>0.95037609864769879</v>
      </c>
      <c r="BT77" s="105">
        <f t="shared" si="229"/>
        <v>0.95902827795041823</v>
      </c>
      <c r="BU77" s="105">
        <f t="shared" si="229"/>
        <v>0.9256586998281795</v>
      </c>
      <c r="BV77" s="105">
        <f t="shared" si="229"/>
        <v>0.97257834760541195</v>
      </c>
      <c r="BW77" s="105">
        <f t="shared" si="229"/>
        <v>0.94170710240871203</v>
      </c>
      <c r="BX77" s="105">
        <f t="shared" si="229"/>
        <v>0.95860155710274497</v>
      </c>
      <c r="BY77" s="105">
        <f t="shared" si="229"/>
        <v>0.96492623498035479</v>
      </c>
      <c r="BZ77" s="105">
        <f t="shared" si="229"/>
        <v>-0.97308518710864245</v>
      </c>
      <c r="CA77" s="105">
        <f t="shared" si="229"/>
        <v>0.98871723150624113</v>
      </c>
      <c r="CB77" s="105">
        <f t="shared" si="229"/>
        <v>0.94231675423663153</v>
      </c>
      <c r="CC77" s="105">
        <f t="shared" si="229"/>
        <v>0.96290756414234602</v>
      </c>
      <c r="CD77" s="105">
        <f t="shared" si="229"/>
        <v>0.94026992997803516</v>
      </c>
      <c r="CE77" s="105">
        <f t="shared" si="229"/>
        <v>-0.87385314927625057</v>
      </c>
      <c r="CF77" s="105">
        <f t="shared" si="229"/>
        <v>0.99958955998147481</v>
      </c>
      <c r="CG77" s="105">
        <f t="shared" si="229"/>
        <v>0.92557372215368705</v>
      </c>
      <c r="CH77" s="105">
        <f t="shared" si="229"/>
        <v>0.94624664732775632</v>
      </c>
      <c r="CI77" s="105">
        <f t="shared" si="229"/>
        <v>-0.90049187156655641</v>
      </c>
      <c r="CJ77" s="105">
        <f t="shared" si="229"/>
        <v>-0.70807715852934383</v>
      </c>
      <c r="CK77" s="105">
        <f t="shared" si="229"/>
        <v>-0.92590887315167969</v>
      </c>
      <c r="CL77" s="105">
        <f t="shared" si="229"/>
        <v>0.85674202647157638</v>
      </c>
      <c r="CM77" s="105">
        <f t="shared" ref="CM77:DR77" si="230">CORREL($BG4:$BG17,CM4:CM17)</f>
        <v>-0.89119028128793587</v>
      </c>
      <c r="CN77" s="105">
        <f t="shared" si="230"/>
        <v>0.984931283648392</v>
      </c>
      <c r="CO77" s="105">
        <f t="shared" si="230"/>
        <v>0.98781747041307832</v>
      </c>
      <c r="CP77" s="105">
        <f t="shared" si="230"/>
        <v>0.98329572225662798</v>
      </c>
      <c r="CQ77" s="105">
        <f t="shared" si="230"/>
        <v>0.97478272149577705</v>
      </c>
      <c r="CR77" s="105">
        <f t="shared" si="230"/>
        <v>0.98475901650039432</v>
      </c>
      <c r="CS77" s="105">
        <f t="shared" si="230"/>
        <v>-0.91565020556977328</v>
      </c>
      <c r="CT77" s="105">
        <f t="shared" si="230"/>
        <v>-0.71417377162647788</v>
      </c>
      <c r="CU77" s="105">
        <f t="shared" si="230"/>
        <v>0.16868121606614775</v>
      </c>
      <c r="CV77" s="105">
        <f t="shared" si="230"/>
        <v>0.88176715745521284</v>
      </c>
      <c r="CW77" s="105">
        <f t="shared" si="230"/>
        <v>-0.91555756653374443</v>
      </c>
      <c r="CX77" s="105">
        <f t="shared" si="230"/>
        <v>0.9024833233930768</v>
      </c>
      <c r="CY77" s="105">
        <f t="shared" si="230"/>
        <v>0.97039941916905581</v>
      </c>
      <c r="CZ77" s="105">
        <f t="shared" si="230"/>
        <v>0.87986314559166046</v>
      </c>
      <c r="DA77" s="105">
        <f t="shared" si="230"/>
        <v>0.98645353828589499</v>
      </c>
      <c r="DB77" s="105">
        <f t="shared" si="230"/>
        <v>0.95430039412508183</v>
      </c>
      <c r="DC77" s="105">
        <f t="shared" si="230"/>
        <v>0.41736026884428384</v>
      </c>
      <c r="DD77" s="105">
        <f t="shared" si="230"/>
        <v>0.9567435302400592</v>
      </c>
      <c r="DE77" s="105">
        <f t="shared" si="230"/>
        <v>0.95416178145344632</v>
      </c>
      <c r="DF77" s="105">
        <f t="shared" si="230"/>
        <v>0.98931702001426702</v>
      </c>
      <c r="DG77" s="105">
        <f t="shared" si="230"/>
        <v>0.98814015725321169</v>
      </c>
      <c r="DH77" s="105">
        <f t="shared" si="230"/>
        <v>0.98650149378456742</v>
      </c>
      <c r="DI77" s="105">
        <f t="shared" si="230"/>
        <v>0.9490862487224041</v>
      </c>
      <c r="DJ77" s="105">
        <f t="shared" si="230"/>
        <v>0.57547888171013328</v>
      </c>
      <c r="DK77" s="105">
        <f t="shared" si="230"/>
        <v>0.53116892763889167</v>
      </c>
      <c r="DL77" s="105">
        <f t="shared" si="230"/>
        <v>0.77473296358699828</v>
      </c>
      <c r="DM77" s="105">
        <f t="shared" si="230"/>
        <v>0.85574717833643665</v>
      </c>
      <c r="DN77" s="105">
        <f t="shared" si="230"/>
        <v>0.98159881438711616</v>
      </c>
      <c r="DO77" s="105">
        <f t="shared" si="230"/>
        <v>0.97669793372635227</v>
      </c>
      <c r="DP77" s="105">
        <f t="shared" si="230"/>
        <v>0.97380636231027795</v>
      </c>
      <c r="DQ77" s="105">
        <f t="shared" si="230"/>
        <v>0.96785273062710342</v>
      </c>
      <c r="DR77" s="105">
        <f t="shared" si="230"/>
        <v>0.99774584720250303</v>
      </c>
      <c r="DS77" s="105">
        <f t="shared" ref="DS77:EQ77" si="231">CORREL($BG4:$BG17,DS4:DS17)</f>
        <v>0.84564017104999323</v>
      </c>
      <c r="DT77" s="105">
        <f t="shared" si="231"/>
        <v>0.98345811706458874</v>
      </c>
      <c r="DU77" s="105">
        <f t="shared" si="231"/>
        <v>0.99063533232725254</v>
      </c>
      <c r="DV77" s="105">
        <f t="shared" si="231"/>
        <v>0.97586892509875567</v>
      </c>
      <c r="DW77" s="105">
        <f t="shared" si="231"/>
        <v>0.95479470398436495</v>
      </c>
      <c r="DX77" s="105">
        <f t="shared" si="231"/>
        <v>0.50282789713002463</v>
      </c>
      <c r="DY77" s="105">
        <f t="shared" si="231"/>
        <v>0.4511251486824121</v>
      </c>
      <c r="DZ77" s="105">
        <f t="shared" si="231"/>
        <v>0.67742044623486775</v>
      </c>
      <c r="EA77" s="105">
        <f t="shared" si="231"/>
        <v>0.98385748420135477</v>
      </c>
      <c r="EB77" s="105">
        <f t="shared" si="231"/>
        <v>0.98983187754995861</v>
      </c>
      <c r="EC77" s="105">
        <f t="shared" si="231"/>
        <v>0.97042693691320037</v>
      </c>
      <c r="ED77" s="105">
        <f t="shared" si="231"/>
        <v>0.93383483623341512</v>
      </c>
      <c r="EE77" s="105">
        <f t="shared" si="231"/>
        <v>0.4622509660359404</v>
      </c>
      <c r="EF77" s="105">
        <f t="shared" si="231"/>
        <v>0.42355505705689706</v>
      </c>
      <c r="EG77" s="105">
        <f t="shared" si="231"/>
        <v>0.65067977463047555</v>
      </c>
      <c r="EH77" s="105">
        <f t="shared" si="231"/>
        <v>0.95993805850215386</v>
      </c>
      <c r="EI77" s="105">
        <f t="shared" si="231"/>
        <v>0.97459553237255381</v>
      </c>
      <c r="EJ77" s="105">
        <f t="shared" si="231"/>
        <v>0.97255618247641407</v>
      </c>
      <c r="EK77" s="105">
        <f t="shared" si="231"/>
        <v>0.89432278974260415</v>
      </c>
      <c r="EL77" s="105">
        <f t="shared" si="231"/>
        <v>0.92300743085236669</v>
      </c>
      <c r="EM77" s="105">
        <f t="shared" si="231"/>
        <v>0.92349060598982491</v>
      </c>
      <c r="EN77" s="105">
        <f t="shared" si="231"/>
        <v>-0.41269904634381621</v>
      </c>
      <c r="EO77" s="105">
        <f t="shared" si="231"/>
        <v>-0.52464504242510757</v>
      </c>
      <c r="EP77" s="105">
        <f t="shared" si="231"/>
        <v>-0.73065481758868334</v>
      </c>
      <c r="EQ77" s="116">
        <f t="shared" si="231"/>
        <v>0.88783550949007994</v>
      </c>
      <c r="ER77" s="92"/>
    </row>
    <row r="78" spans="1:148" ht="13.5" thickBot="1" x14ac:dyDescent="0.25">
      <c r="A78" s="148" t="s">
        <v>58</v>
      </c>
      <c r="B78" s="89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  <c r="AT78" s="95"/>
      <c r="AU78" s="95"/>
      <c r="AV78" s="95"/>
      <c r="AW78" s="95"/>
      <c r="AX78" s="95"/>
      <c r="AY78" s="95"/>
      <c r="AZ78" s="95"/>
      <c r="BA78" s="95"/>
      <c r="BB78" s="95"/>
      <c r="BC78" s="95"/>
      <c r="BD78" s="95"/>
      <c r="BE78" s="95"/>
      <c r="BF78" s="95"/>
      <c r="BG78" s="95"/>
      <c r="BH78" s="103">
        <f t="shared" ref="BH78:CM78" si="232">CORREL($BH4:$BH17,BH4:BH17)</f>
        <v>0.99999999999999989</v>
      </c>
      <c r="BI78" s="106">
        <f t="shared" si="232"/>
        <v>0.55043963528922557</v>
      </c>
      <c r="BJ78" s="105">
        <f t="shared" si="232"/>
        <v>0.99841932157092705</v>
      </c>
      <c r="BK78" s="105">
        <f t="shared" si="232"/>
        <v>0.98036479750506877</v>
      </c>
      <c r="BL78" s="105">
        <f t="shared" si="232"/>
        <v>0.9976095602573456</v>
      </c>
      <c r="BM78" s="105">
        <f t="shared" si="232"/>
        <v>-0.66612850238305921</v>
      </c>
      <c r="BN78" s="105">
        <f t="shared" si="232"/>
        <v>0.99852148736610513</v>
      </c>
      <c r="BO78" s="105">
        <f t="shared" si="232"/>
        <v>0.88960047901772688</v>
      </c>
      <c r="BP78" s="105">
        <f t="shared" si="232"/>
        <v>-0.64958766015644298</v>
      </c>
      <c r="BQ78" s="105">
        <f t="shared" si="232"/>
        <v>0.94717063159397719</v>
      </c>
      <c r="BR78" s="105">
        <f t="shared" si="232"/>
        <v>0.99863459152415923</v>
      </c>
      <c r="BS78" s="105">
        <f t="shared" si="232"/>
        <v>0.87858241486820565</v>
      </c>
      <c r="BT78" s="105">
        <f t="shared" si="232"/>
        <v>0.99127071009316903</v>
      </c>
      <c r="BU78" s="105">
        <f t="shared" si="232"/>
        <v>0.99021616598531415</v>
      </c>
      <c r="BV78" s="105">
        <f t="shared" si="232"/>
        <v>0.98506087820603339</v>
      </c>
      <c r="BW78" s="105">
        <f t="shared" si="232"/>
        <v>0.88022032071861589</v>
      </c>
      <c r="BX78" s="105">
        <f t="shared" si="232"/>
        <v>0.99115120817471569</v>
      </c>
      <c r="BY78" s="105">
        <f t="shared" si="232"/>
        <v>0.85229039586241073</v>
      </c>
      <c r="BZ78" s="105">
        <f t="shared" si="232"/>
        <v>-0.8543654928068829</v>
      </c>
      <c r="CA78" s="105">
        <f t="shared" si="232"/>
        <v>0.94505436219969219</v>
      </c>
      <c r="CB78" s="105">
        <f t="shared" si="232"/>
        <v>0.99595310513721158</v>
      </c>
      <c r="CC78" s="105">
        <f t="shared" si="232"/>
        <v>0.84936580370874792</v>
      </c>
      <c r="CD78" s="105">
        <f t="shared" si="232"/>
        <v>0.74824585195085724</v>
      </c>
      <c r="CE78" s="105">
        <f t="shared" si="232"/>
        <v>-0.65550994584632671</v>
      </c>
      <c r="CF78" s="105">
        <f t="shared" si="232"/>
        <v>0.91757300479390191</v>
      </c>
      <c r="CG78" s="105">
        <f t="shared" si="232"/>
        <v>0.99948519387804924</v>
      </c>
      <c r="CH78" s="105">
        <f t="shared" si="232"/>
        <v>0.75852321889527885</v>
      </c>
      <c r="CI78" s="105">
        <f t="shared" si="232"/>
        <v>-0.7023677005923783</v>
      </c>
      <c r="CJ78" s="105">
        <f t="shared" si="232"/>
        <v>-0.45517419525145381</v>
      </c>
      <c r="CK78" s="105">
        <f t="shared" si="232"/>
        <v>-0.88427720575499424</v>
      </c>
      <c r="CL78" s="105">
        <f t="shared" si="232"/>
        <v>0.98495985187723967</v>
      </c>
      <c r="CM78" s="105">
        <f t="shared" si="232"/>
        <v>-0.6825886859526894</v>
      </c>
      <c r="CN78" s="105">
        <f t="shared" ref="CN78:DS78" si="233">CORREL($BH4:$BH17,CN4:CN17)</f>
        <v>0.97076037575802565</v>
      </c>
      <c r="CO78" s="105">
        <f t="shared" si="233"/>
        <v>0.96815853924857886</v>
      </c>
      <c r="CP78" s="105">
        <f t="shared" si="233"/>
        <v>0.97168981449418468</v>
      </c>
      <c r="CQ78" s="105">
        <f t="shared" si="233"/>
        <v>0.97965798182219621</v>
      </c>
      <c r="CR78" s="105">
        <f t="shared" si="233"/>
        <v>0.97089590986895968</v>
      </c>
      <c r="CS78" s="105">
        <f t="shared" si="233"/>
        <v>-0.71013982146126597</v>
      </c>
      <c r="CT78" s="105">
        <f t="shared" si="233"/>
        <v>-0.45484994701853559</v>
      </c>
      <c r="CU78" s="105">
        <f t="shared" si="233"/>
        <v>0.18648800055666997</v>
      </c>
      <c r="CV78" s="105">
        <f t="shared" si="233"/>
        <v>0.99344701297804006</v>
      </c>
      <c r="CW78" s="105">
        <f t="shared" si="233"/>
        <v>-0.70999565789597729</v>
      </c>
      <c r="CX78" s="105">
        <f t="shared" si="233"/>
        <v>0.99830985101415959</v>
      </c>
      <c r="CY78" s="105">
        <f t="shared" si="233"/>
        <v>0.98588755987700638</v>
      </c>
      <c r="CZ78" s="105">
        <f t="shared" si="233"/>
        <v>0.99387818731354427</v>
      </c>
      <c r="DA78" s="105">
        <f t="shared" si="233"/>
        <v>0.8967301036675136</v>
      </c>
      <c r="DB78" s="105">
        <f t="shared" si="233"/>
        <v>0.86456322585197598</v>
      </c>
      <c r="DC78" s="105">
        <f t="shared" si="233"/>
        <v>0.13811141961599988</v>
      </c>
      <c r="DD78" s="105">
        <f t="shared" si="233"/>
        <v>0.98538467422447462</v>
      </c>
      <c r="DE78" s="105">
        <f t="shared" si="233"/>
        <v>0.98579508766301593</v>
      </c>
      <c r="DF78" s="105">
        <f t="shared" si="233"/>
        <v>0.9487567214612872</v>
      </c>
      <c r="DG78" s="105">
        <f t="shared" si="233"/>
        <v>0.96182351643341257</v>
      </c>
      <c r="DH78" s="105">
        <f t="shared" si="233"/>
        <v>0.93632953833621235</v>
      </c>
      <c r="DI78" s="105">
        <f t="shared" si="233"/>
        <v>0.86720802805809805</v>
      </c>
      <c r="DJ78" s="105">
        <f t="shared" si="233"/>
        <v>0.39598205908424006</v>
      </c>
      <c r="DK78" s="105">
        <f t="shared" si="233"/>
        <v>0.35950437646833194</v>
      </c>
      <c r="DL78" s="105">
        <f t="shared" si="233"/>
        <v>0.60968516235386483</v>
      </c>
      <c r="DM78" s="105">
        <f t="shared" si="233"/>
        <v>0.77080475346810795</v>
      </c>
      <c r="DN78" s="105">
        <f t="shared" si="233"/>
        <v>0.97251425850537565</v>
      </c>
      <c r="DO78" s="105">
        <f t="shared" si="233"/>
        <v>0.98201457912475032</v>
      </c>
      <c r="DP78" s="105">
        <f t="shared" si="233"/>
        <v>0.9720597378486221</v>
      </c>
      <c r="DQ78" s="105">
        <f t="shared" si="233"/>
        <v>0.97057447730570512</v>
      </c>
      <c r="DR78" s="105">
        <f t="shared" si="233"/>
        <v>0.93425189841814937</v>
      </c>
      <c r="DS78" s="105">
        <f t="shared" si="233"/>
        <v>0.78806596814669516</v>
      </c>
      <c r="DT78" s="105">
        <f t="shared" ref="DT78:EQ78" si="234">CORREL($BH4:$BH17,DT4:DT17)</f>
        <v>0.90912477762448529</v>
      </c>
      <c r="DU78" s="105">
        <f t="shared" si="234"/>
        <v>0.90546725762319091</v>
      </c>
      <c r="DV78" s="105">
        <f t="shared" si="234"/>
        <v>0.85837410921085555</v>
      </c>
      <c r="DW78" s="105">
        <f t="shared" si="234"/>
        <v>0.81009623843488365</v>
      </c>
      <c r="DX78" s="105">
        <f t="shared" si="234"/>
        <v>0.31579043607020574</v>
      </c>
      <c r="DY78" s="105">
        <f t="shared" si="234"/>
        <v>0.27130304369824015</v>
      </c>
      <c r="DZ78" s="105">
        <f t="shared" si="234"/>
        <v>0.47423721549845932</v>
      </c>
      <c r="EA78" s="105">
        <f t="shared" si="234"/>
        <v>0.9133059540721622</v>
      </c>
      <c r="EB78" s="105">
        <f t="shared" si="234"/>
        <v>0.91337572568834213</v>
      </c>
      <c r="EC78" s="105">
        <f t="shared" si="234"/>
        <v>0.84933169217597826</v>
      </c>
      <c r="ED78" s="105">
        <f t="shared" si="234"/>
        <v>0.77739112486545936</v>
      </c>
      <c r="EE78" s="105">
        <f t="shared" si="234"/>
        <v>0.27301016818297696</v>
      </c>
      <c r="EF78" s="105">
        <f t="shared" si="234"/>
        <v>0.23995408449476471</v>
      </c>
      <c r="EG78" s="105">
        <f t="shared" si="234"/>
        <v>0.44087835054277341</v>
      </c>
      <c r="EH78" s="105">
        <f t="shared" si="234"/>
        <v>0.9908996267312401</v>
      </c>
      <c r="EI78" s="105">
        <f t="shared" si="234"/>
        <v>0.94409433236908979</v>
      </c>
      <c r="EJ78" s="105">
        <f t="shared" si="234"/>
        <v>0.93988007331362855</v>
      </c>
      <c r="EK78" s="105">
        <f t="shared" si="234"/>
        <v>0.99592664351094917</v>
      </c>
      <c r="EL78" s="105">
        <f t="shared" si="234"/>
        <v>0.99936425571865706</v>
      </c>
      <c r="EM78" s="105">
        <f t="shared" si="234"/>
        <v>0.9991919991658631</v>
      </c>
      <c r="EN78" s="105">
        <f t="shared" si="234"/>
        <v>-0.44637685445281539</v>
      </c>
      <c r="EO78" s="105">
        <f t="shared" si="234"/>
        <v>-0.67603718927190382</v>
      </c>
      <c r="EP78" s="105">
        <f t="shared" si="234"/>
        <v>-0.81513358484716369</v>
      </c>
      <c r="EQ78" s="116">
        <f t="shared" si="234"/>
        <v>0.99290739563010499</v>
      </c>
      <c r="ER78" s="92"/>
    </row>
    <row r="79" spans="1:148" ht="13.5" thickBot="1" x14ac:dyDescent="0.25">
      <c r="A79" s="148" t="s">
        <v>59</v>
      </c>
      <c r="B79" s="89"/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AZ79" s="95"/>
      <c r="BA79" s="95"/>
      <c r="BB79" s="95"/>
      <c r="BC79" s="95"/>
      <c r="BD79" s="95"/>
      <c r="BE79" s="95"/>
      <c r="BF79" s="95"/>
      <c r="BG79" s="95"/>
      <c r="BH79" s="95"/>
      <c r="BI79" s="103">
        <f t="shared" ref="BI79:CN79" si="235">CORREL($BI4:$BI17,BI4:BI17)</f>
        <v>0.99999999999999978</v>
      </c>
      <c r="BJ79" s="105">
        <f t="shared" si="235"/>
        <v>0.5347615668739899</v>
      </c>
      <c r="BK79" s="105">
        <f t="shared" si="235"/>
        <v>0.50971831225164843</v>
      </c>
      <c r="BL79" s="105">
        <f t="shared" si="235"/>
        <v>0.56064761411822694</v>
      </c>
      <c r="BM79" s="105">
        <f t="shared" si="235"/>
        <v>-7.8688050038176971E-2</v>
      </c>
      <c r="BN79" s="105">
        <f t="shared" si="235"/>
        <v>0.5332641729900448</v>
      </c>
      <c r="BO79" s="105">
        <f t="shared" si="235"/>
        <v>0.61550658653532786</v>
      </c>
      <c r="BP79" s="105">
        <f t="shared" si="235"/>
        <v>-0.28385026306189159</v>
      </c>
      <c r="BQ79" s="105">
        <f t="shared" si="235"/>
        <v>0.60872344601829464</v>
      </c>
      <c r="BR79" s="105">
        <f t="shared" si="235"/>
        <v>0.56466019259387568</v>
      </c>
      <c r="BS79" s="105">
        <f t="shared" si="235"/>
        <v>0.5266615278763529</v>
      </c>
      <c r="BT79" s="105">
        <f t="shared" si="235"/>
        <v>0.59947892598916008</v>
      </c>
      <c r="BU79" s="105">
        <f t="shared" si="235"/>
        <v>0.5899620259263022</v>
      </c>
      <c r="BV79" s="105">
        <f t="shared" si="235"/>
        <v>0.60339031898183837</v>
      </c>
      <c r="BW79" s="105">
        <f t="shared" si="235"/>
        <v>0.7156674459405088</v>
      </c>
      <c r="BX79" s="105">
        <f t="shared" si="235"/>
        <v>0.59889977373676218</v>
      </c>
      <c r="BY79" s="105">
        <f t="shared" si="235"/>
        <v>0.62390115364016718</v>
      </c>
      <c r="BZ79" s="105">
        <f t="shared" si="235"/>
        <v>-0.60154532895171697</v>
      </c>
      <c r="CA79" s="105">
        <f t="shared" si="235"/>
        <v>0.61406470938087721</v>
      </c>
      <c r="CB79" s="105">
        <f t="shared" si="235"/>
        <v>0.59483523614652234</v>
      </c>
      <c r="CC79" s="105">
        <f t="shared" si="235"/>
        <v>0.60410814755503406</v>
      </c>
      <c r="CD79" s="105">
        <f t="shared" si="235"/>
        <v>0.62986737452268682</v>
      </c>
      <c r="CE79" s="105">
        <f t="shared" si="235"/>
        <v>-0.53964185127009934</v>
      </c>
      <c r="CF79" s="105">
        <f t="shared" si="235"/>
        <v>0.63663740680088265</v>
      </c>
      <c r="CG79" s="105">
        <f t="shared" si="235"/>
        <v>0.56669995976723508</v>
      </c>
      <c r="CH79" s="105">
        <f t="shared" si="235"/>
        <v>0.59495241087120165</v>
      </c>
      <c r="CI79" s="105">
        <f t="shared" si="235"/>
        <v>-0.48384328920366226</v>
      </c>
      <c r="CJ79" s="105">
        <f t="shared" si="235"/>
        <v>-0.38535207650625797</v>
      </c>
      <c r="CK79" s="105">
        <f t="shared" si="235"/>
        <v>-0.34791052502446246</v>
      </c>
      <c r="CL79" s="105">
        <f t="shared" si="235"/>
        <v>0.51639753612482697</v>
      </c>
      <c r="CM79" s="105">
        <f t="shared" si="235"/>
        <v>-0.48900835059064418</v>
      </c>
      <c r="CN79" s="105">
        <f t="shared" si="235"/>
        <v>0.61403629753343369</v>
      </c>
      <c r="CO79" s="105">
        <f t="shared" ref="CO79:DT79" si="236">CORREL($BI4:$BI17,CO4:CO17)</f>
        <v>0.62623355996119467</v>
      </c>
      <c r="CP79" s="105">
        <f t="shared" si="236"/>
        <v>0.60938011199653241</v>
      </c>
      <c r="CQ79" s="105">
        <f t="shared" si="236"/>
        <v>0.63129135047629581</v>
      </c>
      <c r="CR79" s="105">
        <f t="shared" si="236"/>
        <v>0.61080575389257352</v>
      </c>
      <c r="CS79" s="105">
        <f t="shared" si="236"/>
        <v>-0.56068650611494897</v>
      </c>
      <c r="CT79" s="105">
        <f t="shared" si="236"/>
        <v>-0.43758480577127234</v>
      </c>
      <c r="CU79" s="105">
        <f t="shared" si="236"/>
        <v>0.80798118733699853</v>
      </c>
      <c r="CV79" s="105">
        <f t="shared" si="236"/>
        <v>0.53314573641953866</v>
      </c>
      <c r="CW79" s="105">
        <f t="shared" si="236"/>
        <v>-0.56009006010800422</v>
      </c>
      <c r="CX79" s="105">
        <f t="shared" si="236"/>
        <v>0.53009838976511947</v>
      </c>
      <c r="CY79" s="105">
        <f t="shared" si="236"/>
        <v>0.61633597140129737</v>
      </c>
      <c r="CZ79" s="105">
        <f t="shared" si="236"/>
        <v>0.52037063136241779</v>
      </c>
      <c r="DA79" s="105">
        <f t="shared" si="236"/>
        <v>0.62988083331352895</v>
      </c>
      <c r="DB79" s="105">
        <f t="shared" si="236"/>
        <v>0.42035295753443902</v>
      </c>
      <c r="DC79" s="105">
        <f t="shared" si="236"/>
        <v>0.47728376956964824</v>
      </c>
      <c r="DD79" s="105">
        <f t="shared" si="236"/>
        <v>0.61844467932232383</v>
      </c>
      <c r="DE79" s="105">
        <f t="shared" si="236"/>
        <v>0.62797299263015283</v>
      </c>
      <c r="DF79" s="105">
        <f t="shared" si="236"/>
        <v>0.62837568066898586</v>
      </c>
      <c r="DG79" s="105">
        <f t="shared" si="236"/>
        <v>0.6065265036664983</v>
      </c>
      <c r="DH79" s="105">
        <f t="shared" si="236"/>
        <v>0.69363514160561002</v>
      </c>
      <c r="DI79" s="105">
        <f t="shared" si="236"/>
        <v>0.79735568259012701</v>
      </c>
      <c r="DJ79" s="105">
        <f t="shared" si="236"/>
        <v>0.67818961636303521</v>
      </c>
      <c r="DK79" s="105">
        <f t="shared" si="236"/>
        <v>0.92295945526984735</v>
      </c>
      <c r="DL79" s="105">
        <f t="shared" si="236"/>
        <v>0.86316550060104602</v>
      </c>
      <c r="DM79" s="105">
        <f t="shared" si="236"/>
        <v>0.64739560735591828</v>
      </c>
      <c r="DN79" s="105">
        <f t="shared" si="236"/>
        <v>0.60629208183990146</v>
      </c>
      <c r="DO79" s="105">
        <f t="shared" si="236"/>
        <v>0.61413987324680042</v>
      </c>
      <c r="DP79" s="105">
        <f t="shared" si="236"/>
        <v>0.67875249902332335</v>
      </c>
      <c r="DQ79" s="105">
        <f t="shared" si="236"/>
        <v>0.6895074557846067</v>
      </c>
      <c r="DR79" s="105">
        <f t="shared" si="236"/>
        <v>0.62116354893288006</v>
      </c>
      <c r="DS79" s="105">
        <f t="shared" si="236"/>
        <v>0.22128963471351165</v>
      </c>
      <c r="DT79" s="105">
        <f t="shared" si="236"/>
        <v>0.61820669789404814</v>
      </c>
      <c r="DU79" s="105">
        <f t="shared" ref="DU79:EQ79" si="237">CORREL($BI4:$BI17,DU4:DU17)</f>
        <v>0.58098113593165868</v>
      </c>
      <c r="DV79" s="105">
        <f t="shared" si="237"/>
        <v>0.64030969678894911</v>
      </c>
      <c r="DW79" s="105">
        <f t="shared" si="237"/>
        <v>0.77659822810336054</v>
      </c>
      <c r="DX79" s="105">
        <f t="shared" si="237"/>
        <v>0.61413819293004956</v>
      </c>
      <c r="DY79" s="105">
        <f t="shared" si="237"/>
        <v>0.87736083427059119</v>
      </c>
      <c r="DZ79" s="105">
        <f t="shared" si="237"/>
        <v>0.81496043164968579</v>
      </c>
      <c r="EA79" s="105">
        <f t="shared" si="237"/>
        <v>0.61507770345681412</v>
      </c>
      <c r="EB79" s="105">
        <f t="shared" si="237"/>
        <v>0.57167063362738979</v>
      </c>
      <c r="EC79" s="105">
        <f t="shared" si="237"/>
        <v>0.66269384366760276</v>
      </c>
      <c r="ED79" s="105">
        <f t="shared" si="237"/>
        <v>0.79635996385995533</v>
      </c>
      <c r="EE79" s="105">
        <f t="shared" si="237"/>
        <v>0.58440291462327099</v>
      </c>
      <c r="EF79" s="105">
        <f t="shared" si="237"/>
        <v>0.85477654332483421</v>
      </c>
      <c r="EG79" s="105">
        <f t="shared" si="237"/>
        <v>0.79210396252311499</v>
      </c>
      <c r="EH79" s="105">
        <f t="shared" si="237"/>
        <v>0.59839108914729633</v>
      </c>
      <c r="EI79" s="105">
        <f t="shared" si="237"/>
        <v>0.58940435267008906</v>
      </c>
      <c r="EJ79" s="105">
        <f t="shared" si="237"/>
        <v>0.5871438530097024</v>
      </c>
      <c r="EK79" s="105">
        <f t="shared" si="237"/>
        <v>0.55647101350851846</v>
      </c>
      <c r="EL79" s="105">
        <f t="shared" si="237"/>
        <v>0.5648987294695802</v>
      </c>
      <c r="EM79" s="105">
        <f t="shared" si="237"/>
        <v>0.56676125826462054</v>
      </c>
      <c r="EN79" s="105">
        <f t="shared" si="237"/>
        <v>-0.81209551504782407</v>
      </c>
      <c r="EO79" s="105">
        <f t="shared" si="237"/>
        <v>-0.66449000196802677</v>
      </c>
      <c r="EP79" s="105">
        <f t="shared" si="237"/>
        <v>-0.7650544202932732</v>
      </c>
      <c r="EQ79" s="116">
        <f t="shared" si="237"/>
        <v>0.55425551936781825</v>
      </c>
      <c r="ER79" s="92"/>
    </row>
    <row r="80" spans="1:148" ht="13.5" thickBot="1" x14ac:dyDescent="0.25">
      <c r="A80" s="148" t="s">
        <v>60</v>
      </c>
      <c r="B80" s="89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5"/>
      <c r="U80" s="95"/>
      <c r="V80" s="95"/>
      <c r="W80" s="95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95"/>
      <c r="AO80" s="95"/>
      <c r="AP80" s="95"/>
      <c r="AQ80" s="95"/>
      <c r="AR80" s="95"/>
      <c r="AS80" s="95"/>
      <c r="AT80" s="95"/>
      <c r="AU80" s="95"/>
      <c r="AV80" s="95"/>
      <c r="AW80" s="95"/>
      <c r="AX80" s="95"/>
      <c r="AY80" s="95"/>
      <c r="AZ80" s="95"/>
      <c r="BA80" s="95"/>
      <c r="BB80" s="95"/>
      <c r="BC80" s="95"/>
      <c r="BD80" s="95"/>
      <c r="BE80" s="95"/>
      <c r="BF80" s="95"/>
      <c r="BG80" s="95"/>
      <c r="BH80" s="95"/>
      <c r="BI80" s="95"/>
      <c r="BJ80" s="103">
        <f t="shared" ref="BJ80:CO80" si="238">CORREL($BJ4:$BJ17,BJ4:BJ17)</f>
        <v>0.99999999999999989</v>
      </c>
      <c r="BK80" s="105">
        <f t="shared" si="238"/>
        <v>0.98933718067838627</v>
      </c>
      <c r="BL80" s="105">
        <f t="shared" si="238"/>
        <v>0.99299962696810062</v>
      </c>
      <c r="BM80" s="105">
        <f t="shared" si="238"/>
        <v>-0.65960285460990142</v>
      </c>
      <c r="BN80" s="106">
        <f t="shared" si="238"/>
        <v>0.99996141843294928</v>
      </c>
      <c r="BO80" s="105">
        <f t="shared" si="238"/>
        <v>0.87444282367061898</v>
      </c>
      <c r="BP80" s="105">
        <f t="shared" si="238"/>
        <v>-0.64253135778806003</v>
      </c>
      <c r="BQ80" s="105">
        <f t="shared" si="238"/>
        <v>0.93352275565411702</v>
      </c>
      <c r="BR80" s="105">
        <f t="shared" si="238"/>
        <v>0.99432514679457329</v>
      </c>
      <c r="BS80" s="105">
        <f t="shared" si="238"/>
        <v>0.86928923778499823</v>
      </c>
      <c r="BT80" s="105">
        <f t="shared" si="238"/>
        <v>0.98635581978290843</v>
      </c>
      <c r="BU80" s="105">
        <f t="shared" si="238"/>
        <v>0.99167982265307719</v>
      </c>
      <c r="BV80" s="105">
        <f t="shared" si="238"/>
        <v>0.97627572815771801</v>
      </c>
      <c r="BW80" s="105">
        <f t="shared" si="238"/>
        <v>0.85845528213472344</v>
      </c>
      <c r="BX80" s="105">
        <f t="shared" si="238"/>
        <v>0.98640294535503037</v>
      </c>
      <c r="BY80" s="105">
        <f t="shared" si="238"/>
        <v>0.82336976286041774</v>
      </c>
      <c r="BZ80" s="105">
        <f t="shared" si="238"/>
        <v>-0.82685681146080059</v>
      </c>
      <c r="CA80" s="105">
        <f t="shared" si="238"/>
        <v>0.92691561495522534</v>
      </c>
      <c r="CB80" s="105">
        <f t="shared" si="238"/>
        <v>0.99337709676343178</v>
      </c>
      <c r="CC80" s="105">
        <f t="shared" si="238"/>
        <v>0.82053937951114431</v>
      </c>
      <c r="CD80" s="105">
        <f t="shared" si="238"/>
        <v>0.72202129022372641</v>
      </c>
      <c r="CE80" s="105">
        <f t="shared" si="238"/>
        <v>-0.63537050986684185</v>
      </c>
      <c r="CF80" s="105">
        <f t="shared" si="238"/>
        <v>0.89981187482266722</v>
      </c>
      <c r="CG80" s="105">
        <f t="shared" si="238"/>
        <v>0.99662119727038834</v>
      </c>
      <c r="CH80" s="105">
        <f t="shared" si="238"/>
        <v>0.73283724740261214</v>
      </c>
      <c r="CI80" s="105">
        <f t="shared" si="238"/>
        <v>-0.67729563211770871</v>
      </c>
      <c r="CJ80" s="105">
        <f t="shared" si="238"/>
        <v>-0.42675765082693751</v>
      </c>
      <c r="CK80" s="105">
        <f t="shared" si="238"/>
        <v>-0.87658755085454998</v>
      </c>
      <c r="CL80" s="105">
        <f t="shared" si="238"/>
        <v>0.99270032406927289</v>
      </c>
      <c r="CM80" s="105">
        <f t="shared" si="238"/>
        <v>-0.65653446075589683</v>
      </c>
      <c r="CN80" s="105">
        <f t="shared" si="238"/>
        <v>0.95809198647795524</v>
      </c>
      <c r="CO80" s="105">
        <f t="shared" si="238"/>
        <v>0.9558386264339277</v>
      </c>
      <c r="CP80" s="105">
        <f t="shared" ref="CP80:DU80" si="239">CORREL($BJ4:$BJ17,CP4:CP17)</f>
        <v>0.9588528552784662</v>
      </c>
      <c r="CQ80" s="105">
        <f t="shared" si="239"/>
        <v>0.96865220281973785</v>
      </c>
      <c r="CR80" s="105">
        <f t="shared" si="239"/>
        <v>0.95830402743701071</v>
      </c>
      <c r="CS80" s="105">
        <f t="shared" si="239"/>
        <v>-0.6829088142208426</v>
      </c>
      <c r="CT80" s="105">
        <f t="shared" si="239"/>
        <v>-0.42539342142455666</v>
      </c>
      <c r="CU80" s="105">
        <f t="shared" si="239"/>
        <v>0.18573054118623403</v>
      </c>
      <c r="CV80" s="105">
        <f t="shared" si="239"/>
        <v>0.99796858433435187</v>
      </c>
      <c r="CW80" s="105">
        <f t="shared" si="239"/>
        <v>-0.68281452668594078</v>
      </c>
      <c r="CX80" s="105">
        <f t="shared" si="239"/>
        <v>0.99994934723574413</v>
      </c>
      <c r="CY80" s="105">
        <f t="shared" si="239"/>
        <v>0.97642340464476218</v>
      </c>
      <c r="CZ80" s="105">
        <f t="shared" si="239"/>
        <v>0.99839668332325027</v>
      </c>
      <c r="DA80" s="105">
        <f t="shared" si="239"/>
        <v>0.87275708637595317</v>
      </c>
      <c r="DB80" s="105">
        <f t="shared" si="239"/>
        <v>0.84700222608132569</v>
      </c>
      <c r="DC80" s="105">
        <f t="shared" si="239"/>
        <v>8.5916024238987032E-2</v>
      </c>
      <c r="DD80" s="105">
        <f t="shared" si="239"/>
        <v>0.97491932066509168</v>
      </c>
      <c r="DE80" s="105">
        <f t="shared" si="239"/>
        <v>0.97586771620636847</v>
      </c>
      <c r="DF80" s="105">
        <f t="shared" si="239"/>
        <v>0.93128947611683277</v>
      </c>
      <c r="DG80" s="105">
        <f t="shared" si="239"/>
        <v>0.95105948868762546</v>
      </c>
      <c r="DH80" s="105">
        <f t="shared" si="239"/>
        <v>0.92367207703087695</v>
      </c>
      <c r="DI80" s="105">
        <f t="shared" si="239"/>
        <v>0.85558007110860401</v>
      </c>
      <c r="DJ80" s="105">
        <f t="shared" si="239"/>
        <v>0.37259076992607559</v>
      </c>
      <c r="DK80" s="105">
        <f t="shared" si="239"/>
        <v>0.33479406911012577</v>
      </c>
      <c r="DL80" s="105">
        <f t="shared" si="239"/>
        <v>0.59141711679418019</v>
      </c>
      <c r="DM80" s="105">
        <f t="shared" si="239"/>
        <v>0.77081262261929595</v>
      </c>
      <c r="DN80" s="105">
        <f t="shared" si="239"/>
        <v>0.95953593665837722</v>
      </c>
      <c r="DO80" s="105">
        <f t="shared" si="239"/>
        <v>0.9724653071709789</v>
      </c>
      <c r="DP80" s="105">
        <f t="shared" si="239"/>
        <v>0.9609794909168583</v>
      </c>
      <c r="DQ80" s="105">
        <f t="shared" si="239"/>
        <v>0.96254010016559122</v>
      </c>
      <c r="DR80" s="105">
        <f t="shared" si="239"/>
        <v>0.91765784137197948</v>
      </c>
      <c r="DS80" s="105">
        <f t="shared" si="239"/>
        <v>0.77721975068699056</v>
      </c>
      <c r="DT80" s="105">
        <f t="shared" si="239"/>
        <v>0.8859995757997009</v>
      </c>
      <c r="DU80" s="105">
        <f t="shared" si="239"/>
        <v>0.88537623899180606</v>
      </c>
      <c r="DV80" s="105">
        <f t="shared" ref="DV80:EQ80" si="240">CORREL($BJ4:$BJ17,DV4:DV17)</f>
        <v>0.83578046683426666</v>
      </c>
      <c r="DW80" s="105">
        <f t="shared" si="240"/>
        <v>0.78935873349781227</v>
      </c>
      <c r="DX80" s="105">
        <f t="shared" si="240"/>
        <v>0.2910962358142648</v>
      </c>
      <c r="DY80" s="105">
        <f t="shared" si="240"/>
        <v>0.2445111870392955</v>
      </c>
      <c r="DZ80" s="105">
        <f t="shared" si="240"/>
        <v>0.44783364026727868</v>
      </c>
      <c r="EA80" s="105">
        <f t="shared" si="240"/>
        <v>0.89066429988049967</v>
      </c>
      <c r="EB80" s="105">
        <f t="shared" si="240"/>
        <v>0.89393161486275785</v>
      </c>
      <c r="EC80" s="105">
        <f t="shared" si="240"/>
        <v>0.82450315495243842</v>
      </c>
      <c r="ED80" s="105">
        <f t="shared" si="240"/>
        <v>0.75233806035462047</v>
      </c>
      <c r="EE80" s="105">
        <f t="shared" si="240"/>
        <v>0.24648765198588937</v>
      </c>
      <c r="EF80" s="105">
        <f t="shared" si="240"/>
        <v>0.21134297591107101</v>
      </c>
      <c r="EG80" s="105">
        <f t="shared" si="240"/>
        <v>0.41192024398072757</v>
      </c>
      <c r="EH80" s="105">
        <f t="shared" si="240"/>
        <v>0.98234658573021727</v>
      </c>
      <c r="EI80" s="105">
        <f t="shared" si="240"/>
        <v>0.92496668419205519</v>
      </c>
      <c r="EJ80" s="105">
        <f t="shared" si="240"/>
        <v>0.92002979693267439</v>
      </c>
      <c r="EK80" s="105">
        <f t="shared" si="240"/>
        <v>0.99806598291894566</v>
      </c>
      <c r="EL80" s="105">
        <f t="shared" si="240"/>
        <v>0.99666723181597383</v>
      </c>
      <c r="EM80" s="105">
        <f t="shared" si="240"/>
        <v>0.99629292203244901</v>
      </c>
      <c r="EN80" s="105">
        <f t="shared" si="240"/>
        <v>-0.44990686388843293</v>
      </c>
      <c r="EO80" s="105">
        <f t="shared" si="240"/>
        <v>-0.70016153913406287</v>
      </c>
      <c r="EP80" s="105">
        <f t="shared" si="240"/>
        <v>-0.8266096897413322</v>
      </c>
      <c r="EQ80" s="116">
        <f t="shared" si="240"/>
        <v>0.99687792577933254</v>
      </c>
      <c r="ER80" s="92"/>
    </row>
    <row r="81" spans="1:148" ht="13.5" thickBot="1" x14ac:dyDescent="0.25">
      <c r="A81" s="148" t="s">
        <v>61</v>
      </c>
      <c r="B81" s="89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95"/>
      <c r="BH81" s="95"/>
      <c r="BI81" s="95"/>
      <c r="BJ81" s="95"/>
      <c r="BK81" s="103">
        <f t="shared" ref="BK81:CP81" si="241">CORREL($BK4:$BK17,BK4:BK17)</f>
        <v>0.99999999999999978</v>
      </c>
      <c r="BL81" s="105">
        <f t="shared" si="241"/>
        <v>0.96568194311839661</v>
      </c>
      <c r="BM81" s="105">
        <f t="shared" si="241"/>
        <v>-0.61358083248604411</v>
      </c>
      <c r="BN81" s="106">
        <f t="shared" si="241"/>
        <v>0.98870881875213823</v>
      </c>
      <c r="BO81" s="105">
        <f t="shared" si="241"/>
        <v>0.81835769535810121</v>
      </c>
      <c r="BP81" s="105">
        <f t="shared" si="241"/>
        <v>-0.59347757023810788</v>
      </c>
      <c r="BQ81" s="105">
        <f t="shared" si="241"/>
        <v>0.88147141609261503</v>
      </c>
      <c r="BR81" s="105">
        <f t="shared" si="241"/>
        <v>0.96912600791584347</v>
      </c>
      <c r="BS81" s="105">
        <f t="shared" si="241"/>
        <v>0.82213902236750636</v>
      </c>
      <c r="BT81" s="105">
        <f t="shared" si="241"/>
        <v>0.95812847875551244</v>
      </c>
      <c r="BU81" s="105">
        <f t="shared" si="241"/>
        <v>0.98007460476738928</v>
      </c>
      <c r="BV81" s="105">
        <f t="shared" si="241"/>
        <v>0.93837678415321846</v>
      </c>
      <c r="BW81" s="105">
        <f t="shared" si="241"/>
        <v>0.80323625504007801</v>
      </c>
      <c r="BX81" s="105">
        <f t="shared" si="241"/>
        <v>0.95847414892343519</v>
      </c>
      <c r="BY81" s="105">
        <f t="shared" si="241"/>
        <v>0.73924981760794251</v>
      </c>
      <c r="BZ81" s="105">
        <f t="shared" si="241"/>
        <v>-0.74498870261691963</v>
      </c>
      <c r="CA81" s="105">
        <f t="shared" si="241"/>
        <v>0.86651053612164119</v>
      </c>
      <c r="CB81" s="105">
        <f t="shared" si="241"/>
        <v>0.97271109325871308</v>
      </c>
      <c r="CC81" s="105">
        <f t="shared" si="241"/>
        <v>0.73574937348841352</v>
      </c>
      <c r="CD81" s="105">
        <f t="shared" si="241"/>
        <v>0.64344577196374375</v>
      </c>
      <c r="CE81" s="105">
        <f t="shared" si="241"/>
        <v>-0.56864983016885184</v>
      </c>
      <c r="CF81" s="105">
        <f t="shared" si="241"/>
        <v>0.83898491861786972</v>
      </c>
      <c r="CG81" s="105">
        <f t="shared" si="241"/>
        <v>0.97657751793715331</v>
      </c>
      <c r="CH81" s="105">
        <f t="shared" si="241"/>
        <v>0.65339458255021787</v>
      </c>
      <c r="CI81" s="105">
        <f t="shared" si="241"/>
        <v>-0.59935695703544223</v>
      </c>
      <c r="CJ81" s="105">
        <f t="shared" si="241"/>
        <v>-0.34970171585294252</v>
      </c>
      <c r="CK81" s="105">
        <f t="shared" si="241"/>
        <v>-0.82864194796680291</v>
      </c>
      <c r="CL81" s="105">
        <f t="shared" si="241"/>
        <v>0.99961574167675604</v>
      </c>
      <c r="CM81" s="105">
        <f t="shared" si="241"/>
        <v>-0.5764489667482845</v>
      </c>
      <c r="CN81" s="105">
        <f t="shared" si="241"/>
        <v>0.91058080184368562</v>
      </c>
      <c r="CO81" s="105">
        <f t="shared" si="241"/>
        <v>0.90922215938262485</v>
      </c>
      <c r="CP81" s="105">
        <f t="shared" si="241"/>
        <v>0.91100693901053298</v>
      </c>
      <c r="CQ81" s="105">
        <f t="shared" ref="CQ81:DV81" si="242">CORREL($BK4:$BK17,CQ4:CQ17)</f>
        <v>0.92846264726318595</v>
      </c>
      <c r="CR81" s="105">
        <f t="shared" si="242"/>
        <v>0.91074290111601275</v>
      </c>
      <c r="CS81" s="105">
        <f t="shared" si="242"/>
        <v>-0.60142651756981624</v>
      </c>
      <c r="CT81" s="105">
        <f t="shared" si="242"/>
        <v>-0.34672922585045907</v>
      </c>
      <c r="CU81" s="105">
        <f t="shared" si="242"/>
        <v>0.22102555460857204</v>
      </c>
      <c r="CV81" s="105">
        <f t="shared" si="242"/>
        <v>0.99639115393529953</v>
      </c>
      <c r="CW81" s="105">
        <f t="shared" si="242"/>
        <v>-0.60139197336168193</v>
      </c>
      <c r="CX81" s="105">
        <f t="shared" si="242"/>
        <v>0.98887464626865518</v>
      </c>
      <c r="CY81" s="105">
        <f t="shared" si="242"/>
        <v>0.93904036619366604</v>
      </c>
      <c r="CZ81" s="105">
        <f t="shared" si="242"/>
        <v>0.99585491260029679</v>
      </c>
      <c r="DA81" s="105">
        <f t="shared" si="242"/>
        <v>0.79973366468658391</v>
      </c>
      <c r="DB81" s="105">
        <f t="shared" si="242"/>
        <v>0.77626951791734944</v>
      </c>
      <c r="DC81" s="105">
        <f t="shared" si="242"/>
        <v>-3.0634772822297894E-2</v>
      </c>
      <c r="DD81" s="105">
        <f t="shared" si="242"/>
        <v>0.93827617192836632</v>
      </c>
      <c r="DE81" s="105">
        <f t="shared" si="242"/>
        <v>0.94173974532056326</v>
      </c>
      <c r="DF81" s="105">
        <f t="shared" si="242"/>
        <v>0.87306480166296463</v>
      </c>
      <c r="DG81" s="105">
        <f t="shared" si="242"/>
        <v>0.90571520166161612</v>
      </c>
      <c r="DH81" s="105">
        <f t="shared" si="242"/>
        <v>0.88079822947451958</v>
      </c>
      <c r="DI81" s="105">
        <f t="shared" si="242"/>
        <v>0.81471623623451128</v>
      </c>
      <c r="DJ81" s="105">
        <f t="shared" si="242"/>
        <v>0.32993698844531483</v>
      </c>
      <c r="DK81" s="105">
        <f t="shared" si="242"/>
        <v>0.28632160034445886</v>
      </c>
      <c r="DL81" s="105">
        <f t="shared" si="242"/>
        <v>0.54305965445557103</v>
      </c>
      <c r="DM81" s="105">
        <f t="shared" si="242"/>
        <v>0.75051844519013855</v>
      </c>
      <c r="DN81" s="105">
        <f t="shared" si="242"/>
        <v>0.91152217658986989</v>
      </c>
      <c r="DO81" s="105">
        <f t="shared" si="242"/>
        <v>0.9335179287017068</v>
      </c>
      <c r="DP81" s="105">
        <f t="shared" si="242"/>
        <v>0.92395820029036568</v>
      </c>
      <c r="DQ81" s="105">
        <f t="shared" si="242"/>
        <v>0.93168999009728903</v>
      </c>
      <c r="DR81" s="105">
        <f t="shared" si="242"/>
        <v>0.85863682044538991</v>
      </c>
      <c r="DS81" s="105">
        <f t="shared" si="242"/>
        <v>0.71123219482328048</v>
      </c>
      <c r="DT81" s="105">
        <f t="shared" si="242"/>
        <v>0.8134607769531107</v>
      </c>
      <c r="DU81" s="105">
        <f t="shared" si="242"/>
        <v>0.8149843795998758</v>
      </c>
      <c r="DV81" s="105">
        <f t="shared" si="242"/>
        <v>0.76652681290753732</v>
      </c>
      <c r="DW81" s="105">
        <f t="shared" ref="DW81:EQ81" si="243">CORREL($BK4:$BK17,DW4:DW17)</f>
        <v>0.72435349136393945</v>
      </c>
      <c r="DX81" s="105">
        <f t="shared" si="243"/>
        <v>0.24656084130785852</v>
      </c>
      <c r="DY81" s="105">
        <f t="shared" si="243"/>
        <v>0.19283437682660245</v>
      </c>
      <c r="DZ81" s="105">
        <f t="shared" si="243"/>
        <v>0.38377409677155411</v>
      </c>
      <c r="EA81" s="105">
        <f t="shared" si="243"/>
        <v>0.81898113725196475</v>
      </c>
      <c r="EB81" s="105">
        <f t="shared" si="243"/>
        <v>0.82486510691934856</v>
      </c>
      <c r="EC81" s="105">
        <f t="shared" si="243"/>
        <v>0.7519246821457275</v>
      </c>
      <c r="ED81" s="105">
        <f t="shared" si="243"/>
        <v>0.67952608288869387</v>
      </c>
      <c r="EE81" s="105">
        <f t="shared" si="243"/>
        <v>0.19919496872970727</v>
      </c>
      <c r="EF81" s="105">
        <f t="shared" si="243"/>
        <v>0.15679512217368685</v>
      </c>
      <c r="EG81" s="105">
        <f t="shared" si="243"/>
        <v>0.34308334223011933</v>
      </c>
      <c r="EH81" s="105">
        <f t="shared" si="243"/>
        <v>0.94743996448345069</v>
      </c>
      <c r="EI81" s="105">
        <f t="shared" si="243"/>
        <v>0.86140357405536705</v>
      </c>
      <c r="EJ81" s="105">
        <f t="shared" si="243"/>
        <v>0.85473539304669321</v>
      </c>
      <c r="EK81" s="105">
        <f t="shared" si="243"/>
        <v>0.99236419734776138</v>
      </c>
      <c r="EL81" s="105">
        <f t="shared" si="243"/>
        <v>0.97703145208595132</v>
      </c>
      <c r="EM81" s="105">
        <f t="shared" si="243"/>
        <v>0.97637514348476917</v>
      </c>
      <c r="EN81" s="105">
        <f t="shared" si="243"/>
        <v>-0.48582130453876077</v>
      </c>
      <c r="EO81" s="105">
        <f t="shared" si="243"/>
        <v>-0.7663350352420395</v>
      </c>
      <c r="EP81" s="105">
        <f t="shared" si="243"/>
        <v>-0.85978659862541018</v>
      </c>
      <c r="EQ81" s="116">
        <f t="shared" si="243"/>
        <v>0.9954374364888543</v>
      </c>
      <c r="ER81" s="92"/>
    </row>
    <row r="82" spans="1:148" ht="13.5" thickBot="1" x14ac:dyDescent="0.25">
      <c r="A82" s="148" t="s">
        <v>62</v>
      </c>
      <c r="B82" s="89"/>
      <c r="C82" s="94"/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  <c r="AT82" s="95"/>
      <c r="AU82" s="95"/>
      <c r="AV82" s="95"/>
      <c r="AW82" s="95"/>
      <c r="AX82" s="95"/>
      <c r="AY82" s="95"/>
      <c r="AZ82" s="95"/>
      <c r="BA82" s="95"/>
      <c r="BB82" s="95"/>
      <c r="BC82" s="95"/>
      <c r="BD82" s="95"/>
      <c r="BE82" s="95"/>
      <c r="BF82" s="95"/>
      <c r="BG82" s="95"/>
      <c r="BH82" s="95"/>
      <c r="BI82" s="95"/>
      <c r="BJ82" s="95"/>
      <c r="BK82" s="95"/>
      <c r="BL82" s="103">
        <f t="shared" ref="BL82:CQ82" si="244">CORREL($BL4:$BL17,BL4:BL17)</f>
        <v>0.99999999999999989</v>
      </c>
      <c r="BM82" s="105">
        <f t="shared" si="244"/>
        <v>-0.68812812075956675</v>
      </c>
      <c r="BN82" s="106">
        <f t="shared" si="244"/>
        <v>0.99341734570260176</v>
      </c>
      <c r="BO82" s="105">
        <f t="shared" si="244"/>
        <v>0.91371036264303507</v>
      </c>
      <c r="BP82" s="105">
        <f t="shared" si="244"/>
        <v>-0.67703429259574799</v>
      </c>
      <c r="BQ82" s="105">
        <f t="shared" si="244"/>
        <v>0.96534873420335754</v>
      </c>
      <c r="BR82" s="105">
        <f t="shared" si="244"/>
        <v>0.99960675039184965</v>
      </c>
      <c r="BS82" s="105">
        <f t="shared" si="244"/>
        <v>0.90002887536469278</v>
      </c>
      <c r="BT82" s="105">
        <f t="shared" si="244"/>
        <v>0.99613019484311416</v>
      </c>
      <c r="BU82" s="105">
        <f t="shared" si="244"/>
        <v>0.98821427172016207</v>
      </c>
      <c r="BV82" s="105">
        <f t="shared" si="244"/>
        <v>0.99392837319358174</v>
      </c>
      <c r="BW82" s="105">
        <f t="shared" si="244"/>
        <v>0.89607179114989222</v>
      </c>
      <c r="BX82" s="105">
        <f t="shared" si="244"/>
        <v>0.99595089787151447</v>
      </c>
      <c r="BY82" s="105">
        <f t="shared" si="244"/>
        <v>0.88221084443117836</v>
      </c>
      <c r="BZ82" s="105">
        <f t="shared" si="244"/>
        <v>-0.8847267263628511</v>
      </c>
      <c r="CA82" s="105">
        <f t="shared" si="244"/>
        <v>0.96401905887624995</v>
      </c>
      <c r="CB82" s="105">
        <f t="shared" si="244"/>
        <v>0.99669631627227473</v>
      </c>
      <c r="CC82" s="105">
        <f t="shared" si="244"/>
        <v>0.87978113059405549</v>
      </c>
      <c r="CD82" s="105">
        <f t="shared" si="244"/>
        <v>0.78411139148182263</v>
      </c>
      <c r="CE82" s="105">
        <f t="shared" si="244"/>
        <v>-0.69226098008991011</v>
      </c>
      <c r="CF82" s="105">
        <f t="shared" si="244"/>
        <v>0.94046205606957811</v>
      </c>
      <c r="CG82" s="105">
        <f t="shared" si="244"/>
        <v>0.9978150612860397</v>
      </c>
      <c r="CH82" s="105">
        <f t="shared" si="244"/>
        <v>0.79493393649171218</v>
      </c>
      <c r="CI82" s="105">
        <f t="shared" si="244"/>
        <v>-0.73931677994099188</v>
      </c>
      <c r="CJ82" s="105">
        <f t="shared" si="244"/>
        <v>-0.49433650601383849</v>
      </c>
      <c r="CK82" s="105">
        <f t="shared" si="244"/>
        <v>-0.90368177569940455</v>
      </c>
      <c r="CL82" s="105">
        <f t="shared" si="244"/>
        <v>0.97208255078081496</v>
      </c>
      <c r="CM82" s="105">
        <f t="shared" si="244"/>
        <v>-0.72090879195472468</v>
      </c>
      <c r="CN82" s="105">
        <f t="shared" si="244"/>
        <v>0.98423934104379718</v>
      </c>
      <c r="CO82" s="105">
        <f t="shared" si="244"/>
        <v>0.98190442096120012</v>
      </c>
      <c r="CP82" s="105">
        <f t="shared" si="244"/>
        <v>0.98499800027737516</v>
      </c>
      <c r="CQ82" s="105">
        <f t="shared" si="244"/>
        <v>0.98889944457902279</v>
      </c>
      <c r="CR82" s="105">
        <f t="shared" ref="CR82:DW82" si="245">CORREL($BL4:$BL17,CR4:CR17)</f>
        <v>0.98443297333030821</v>
      </c>
      <c r="CS82" s="105">
        <f t="shared" si="245"/>
        <v>-0.74810702686231334</v>
      </c>
      <c r="CT82" s="105">
        <f t="shared" si="245"/>
        <v>-0.49467679193690595</v>
      </c>
      <c r="CU82" s="105">
        <f t="shared" si="245"/>
        <v>0.16730132024006814</v>
      </c>
      <c r="CV82" s="105">
        <f t="shared" si="245"/>
        <v>0.98411618881428786</v>
      </c>
      <c r="CW82" s="105">
        <f t="shared" si="245"/>
        <v>-0.74797117505906718</v>
      </c>
      <c r="CX82" s="105">
        <f t="shared" si="245"/>
        <v>0.9931351942450688</v>
      </c>
      <c r="CY82" s="105">
        <f t="shared" si="245"/>
        <v>0.99382335560220358</v>
      </c>
      <c r="CZ82" s="105">
        <f t="shared" si="245"/>
        <v>0.98475254328106099</v>
      </c>
      <c r="DA82" s="105">
        <f t="shared" si="245"/>
        <v>0.9223462496178545</v>
      </c>
      <c r="DB82" s="105">
        <f t="shared" si="245"/>
        <v>0.89316988553127274</v>
      </c>
      <c r="DC82" s="105">
        <f t="shared" si="245"/>
        <v>0.1855254957886531</v>
      </c>
      <c r="DD82" s="105">
        <f t="shared" si="245"/>
        <v>0.99110951540132353</v>
      </c>
      <c r="DE82" s="105">
        <f t="shared" si="245"/>
        <v>0.99042697394534429</v>
      </c>
      <c r="DF82" s="105">
        <f t="shared" si="245"/>
        <v>0.96677242106856698</v>
      </c>
      <c r="DG82" s="105">
        <f t="shared" si="245"/>
        <v>0.97667374935692297</v>
      </c>
      <c r="DH82" s="105">
        <f t="shared" si="245"/>
        <v>0.95070971618839295</v>
      </c>
      <c r="DI82" s="105">
        <f t="shared" si="245"/>
        <v>0.88498943118039308</v>
      </c>
      <c r="DJ82" s="105">
        <f t="shared" si="245"/>
        <v>0.41495608794300054</v>
      </c>
      <c r="DK82" s="105">
        <f t="shared" si="245"/>
        <v>0.381150519343808</v>
      </c>
      <c r="DL82" s="105">
        <f t="shared" si="245"/>
        <v>0.63494066585169651</v>
      </c>
      <c r="DM82" s="105">
        <f t="shared" si="245"/>
        <v>0.78670220336819285</v>
      </c>
      <c r="DN82" s="105">
        <f t="shared" si="245"/>
        <v>0.98558724342026893</v>
      </c>
      <c r="DO82" s="105">
        <f t="shared" si="245"/>
        <v>0.99159191053499307</v>
      </c>
      <c r="DP82" s="105">
        <f t="shared" si="245"/>
        <v>0.98037541656589233</v>
      </c>
      <c r="DQ82" s="105">
        <f t="shared" si="245"/>
        <v>0.97771032835431282</v>
      </c>
      <c r="DR82" s="105">
        <f t="shared" si="245"/>
        <v>0.95530164489688285</v>
      </c>
      <c r="DS82" s="105">
        <f t="shared" si="245"/>
        <v>0.81611961161848334</v>
      </c>
      <c r="DT82" s="105">
        <f t="shared" si="245"/>
        <v>0.9335594131780165</v>
      </c>
      <c r="DU82" s="105">
        <f t="shared" si="245"/>
        <v>0.93183562749798043</v>
      </c>
      <c r="DV82" s="105">
        <f t="shared" si="245"/>
        <v>0.88508442567989443</v>
      </c>
      <c r="DW82" s="105">
        <f t="shared" si="245"/>
        <v>0.83921316021091696</v>
      </c>
      <c r="DX82" s="105">
        <f t="shared" ref="DX82:EQ82" si="246">CORREL($BL4:$BL17,DX4:DX17)</f>
        <v>0.33550211916940464</v>
      </c>
      <c r="DY82" s="105">
        <f t="shared" si="246"/>
        <v>0.29391779031810206</v>
      </c>
      <c r="DZ82" s="105">
        <f t="shared" si="246"/>
        <v>0.50524969784454821</v>
      </c>
      <c r="EA82" s="105">
        <f t="shared" si="246"/>
        <v>0.93728943696290279</v>
      </c>
      <c r="EB82" s="105">
        <f t="shared" si="246"/>
        <v>0.93869247989336491</v>
      </c>
      <c r="EC82" s="105">
        <f t="shared" si="246"/>
        <v>0.87661625849466585</v>
      </c>
      <c r="ED82" s="105">
        <f t="shared" si="246"/>
        <v>0.8087439029078981</v>
      </c>
      <c r="EE82" s="105">
        <f t="shared" si="246"/>
        <v>0.29315543196306187</v>
      </c>
      <c r="EF82" s="105">
        <f t="shared" si="246"/>
        <v>0.26317233481285418</v>
      </c>
      <c r="EG82" s="105">
        <f t="shared" si="246"/>
        <v>0.47316880667272382</v>
      </c>
      <c r="EH82" s="105">
        <f t="shared" si="246"/>
        <v>0.99678400694710512</v>
      </c>
      <c r="EI82" s="105">
        <f t="shared" si="246"/>
        <v>0.96273058035234982</v>
      </c>
      <c r="EJ82" s="105">
        <f t="shared" si="246"/>
        <v>0.95911822113396972</v>
      </c>
      <c r="EK82" s="105">
        <f t="shared" si="246"/>
        <v>0.98801762234093604</v>
      </c>
      <c r="EL82" s="105">
        <f t="shared" si="246"/>
        <v>0.9973690939428338</v>
      </c>
      <c r="EM82" s="105">
        <f t="shared" si="246"/>
        <v>0.99726997246811822</v>
      </c>
      <c r="EN82" s="105">
        <f t="shared" si="246"/>
        <v>-0.42655646127962565</v>
      </c>
      <c r="EO82" s="105">
        <f t="shared" si="246"/>
        <v>-0.64439846484894736</v>
      </c>
      <c r="EP82" s="105">
        <f t="shared" si="246"/>
        <v>-0.79670419342822874</v>
      </c>
      <c r="EQ82" s="116">
        <f t="shared" si="246"/>
        <v>0.98384282177341598</v>
      </c>
      <c r="ER82" s="92"/>
    </row>
    <row r="83" spans="1:148" ht="13.5" thickBot="1" x14ac:dyDescent="0.25">
      <c r="A83" s="148" t="s">
        <v>63</v>
      </c>
      <c r="B83" s="89"/>
      <c r="C83" s="94"/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95"/>
      <c r="AY83" s="95"/>
      <c r="AZ83" s="95"/>
      <c r="BA83" s="95"/>
      <c r="BB83" s="95"/>
      <c r="BC83" s="95"/>
      <c r="BD83" s="95"/>
      <c r="BE83" s="95"/>
      <c r="BF83" s="95"/>
      <c r="BG83" s="95"/>
      <c r="BH83" s="95"/>
      <c r="BI83" s="95"/>
      <c r="BJ83" s="95"/>
      <c r="BK83" s="95"/>
      <c r="BL83" s="95"/>
      <c r="BM83" s="103">
        <f t="shared" ref="BM83:CR83" si="247">CORREL($BM4:$BM17,BM4:BM17)</f>
        <v>0.99999999999999989</v>
      </c>
      <c r="BN83" s="106">
        <f t="shared" si="247"/>
        <v>-0.66460568488001481</v>
      </c>
      <c r="BO83" s="105">
        <f t="shared" si="247"/>
        <v>-0.78219836381359953</v>
      </c>
      <c r="BP83" s="105">
        <f t="shared" si="247"/>
        <v>0.90769413981713543</v>
      </c>
      <c r="BQ83" s="105">
        <f t="shared" si="247"/>
        <v>-0.75659722689596731</v>
      </c>
      <c r="BR83" s="105">
        <f t="shared" si="247"/>
        <v>-0.6732573129342857</v>
      </c>
      <c r="BS83" s="105">
        <f t="shared" si="247"/>
        <v>-0.84635341417371135</v>
      </c>
      <c r="BT83" s="105">
        <f t="shared" si="247"/>
        <v>-0.70062248367532776</v>
      </c>
      <c r="BU83" s="105">
        <f t="shared" si="247"/>
        <v>-0.67762428854935586</v>
      </c>
      <c r="BV83" s="105">
        <f t="shared" si="247"/>
        <v>-0.70721874414890562</v>
      </c>
      <c r="BW83" s="105">
        <f t="shared" si="247"/>
        <v>-0.50530875547030452</v>
      </c>
      <c r="BX83" s="105">
        <f t="shared" si="247"/>
        <v>-0.70185465810730774</v>
      </c>
      <c r="BY83" s="105">
        <f t="shared" si="247"/>
        <v>-0.64944794245512616</v>
      </c>
      <c r="BZ83" s="105">
        <f t="shared" si="247"/>
        <v>0.68811115224678254</v>
      </c>
      <c r="CA83" s="105">
        <f t="shared" si="247"/>
        <v>-0.70486182949005372</v>
      </c>
      <c r="CB83" s="105">
        <f t="shared" si="247"/>
        <v>-0.68038544786666333</v>
      </c>
      <c r="CC83" s="105">
        <f t="shared" si="247"/>
        <v>-0.65148947090337217</v>
      </c>
      <c r="CD83" s="105">
        <f t="shared" si="247"/>
        <v>-0.67571649028858505</v>
      </c>
      <c r="CE83" s="105">
        <f t="shared" si="247"/>
        <v>0.75706623601842127</v>
      </c>
      <c r="CF83" s="105">
        <f t="shared" si="247"/>
        <v>-0.73574613170497338</v>
      </c>
      <c r="CG83" s="105">
        <f t="shared" si="247"/>
        <v>-0.65748129595722238</v>
      </c>
      <c r="CH83" s="105">
        <f t="shared" si="247"/>
        <v>-0.73989422136423544</v>
      </c>
      <c r="CI83" s="105">
        <f t="shared" si="247"/>
        <v>0.76141171196776491</v>
      </c>
      <c r="CJ83" s="105">
        <f t="shared" si="247"/>
        <v>0.58621510655024078</v>
      </c>
      <c r="CK83" s="105">
        <f t="shared" si="247"/>
        <v>0.88622564882483856</v>
      </c>
      <c r="CL83" s="105">
        <f t="shared" si="247"/>
        <v>-0.6257085094836109</v>
      </c>
      <c r="CM83" s="105">
        <f t="shared" si="247"/>
        <v>0.74783347679809142</v>
      </c>
      <c r="CN83" s="105">
        <f t="shared" si="247"/>
        <v>-0.7112637202455947</v>
      </c>
      <c r="CO83" s="105">
        <f t="shared" si="247"/>
        <v>-0.70930472175144688</v>
      </c>
      <c r="CP83" s="105">
        <f t="shared" si="247"/>
        <v>-0.71042203228551215</v>
      </c>
      <c r="CQ83" s="105">
        <f t="shared" si="247"/>
        <v>-0.67002658368110368</v>
      </c>
      <c r="CR83" s="105">
        <f t="shared" si="247"/>
        <v>-0.71596009839544394</v>
      </c>
      <c r="CS83" s="105">
        <f t="shared" ref="CS83:DX83" si="248">CORREL($BM4:$BM17,CS4:CS17)</f>
        <v>0.71205802385338812</v>
      </c>
      <c r="CT83" s="105">
        <f t="shared" si="248"/>
        <v>0.54564818777915447</v>
      </c>
      <c r="CU83" s="105">
        <f t="shared" si="248"/>
        <v>0.38783708989181387</v>
      </c>
      <c r="CV83" s="105">
        <f t="shared" si="248"/>
        <v>-0.64154905982644661</v>
      </c>
      <c r="CW83" s="105">
        <f t="shared" si="248"/>
        <v>0.71275092432524167</v>
      </c>
      <c r="CX83" s="105">
        <f t="shared" si="248"/>
        <v>-0.66346954458249141</v>
      </c>
      <c r="CY83" s="105">
        <f t="shared" si="248"/>
        <v>-0.68941780288930388</v>
      </c>
      <c r="CZ83" s="105">
        <f t="shared" si="248"/>
        <v>-0.64467166911321727</v>
      </c>
      <c r="DA83" s="105">
        <f t="shared" si="248"/>
        <v>-0.68763349307848842</v>
      </c>
      <c r="DB83" s="105">
        <f t="shared" si="248"/>
        <v>-0.84986490687524219</v>
      </c>
      <c r="DC83" s="105">
        <f t="shared" si="248"/>
        <v>-7.6786634694600606E-2</v>
      </c>
      <c r="DD83" s="105">
        <f t="shared" si="248"/>
        <v>-0.65103783962562989</v>
      </c>
      <c r="DE83" s="105">
        <f t="shared" si="248"/>
        <v>-0.64942225751780014</v>
      </c>
      <c r="DF83" s="105">
        <f t="shared" si="248"/>
        <v>-0.70005149459319371</v>
      </c>
      <c r="DG83" s="105">
        <f t="shared" si="248"/>
        <v>-0.74589901329049357</v>
      </c>
      <c r="DH83" s="105">
        <f t="shared" si="248"/>
        <v>-0.66729128411445193</v>
      </c>
      <c r="DI83" s="105">
        <f t="shared" si="248"/>
        <v>-0.62514305681880356</v>
      </c>
      <c r="DJ83" s="105">
        <f t="shared" si="248"/>
        <v>-0.14212818488183232</v>
      </c>
      <c r="DK83" s="105">
        <f t="shared" si="248"/>
        <v>-4.8009462222240659E-2</v>
      </c>
      <c r="DL83" s="105">
        <f t="shared" si="248"/>
        <v>-0.48054349658043033</v>
      </c>
      <c r="DM83" s="105">
        <f t="shared" si="248"/>
        <v>-0.68990073274982899</v>
      </c>
      <c r="DN83" s="105">
        <f t="shared" si="248"/>
        <v>-0.70752725888361978</v>
      </c>
      <c r="DO83" s="105">
        <f t="shared" si="248"/>
        <v>-0.70434978784739177</v>
      </c>
      <c r="DP83" s="105">
        <f t="shared" si="248"/>
        <v>-0.64995363681134466</v>
      </c>
      <c r="DQ83" s="105">
        <f t="shared" si="248"/>
        <v>-0.67701422293235425</v>
      </c>
      <c r="DR83" s="105">
        <f t="shared" si="248"/>
        <v>-0.73993165604085775</v>
      </c>
      <c r="DS83" s="105">
        <f t="shared" si="248"/>
        <v>-0.90600030206511661</v>
      </c>
      <c r="DT83" s="105">
        <f t="shared" si="248"/>
        <v>-0.69075135664861298</v>
      </c>
      <c r="DU83" s="105">
        <f t="shared" si="248"/>
        <v>-0.76378520475955047</v>
      </c>
      <c r="DV83" s="105">
        <f t="shared" si="248"/>
        <v>-0.68434410518558242</v>
      </c>
      <c r="DW83" s="105">
        <f t="shared" si="248"/>
        <v>-0.64184576629480317</v>
      </c>
      <c r="DX83" s="105">
        <f t="shared" si="248"/>
        <v>-9.4338665579523001E-2</v>
      </c>
      <c r="DY83" s="105">
        <f t="shared" ref="DY83:EQ83" si="249">CORREL($BM4:$BM17,DY4:DY17)</f>
        <v>2.2846987979086623E-2</v>
      </c>
      <c r="DZ83" s="105">
        <f t="shared" si="249"/>
        <v>-0.40108353868531982</v>
      </c>
      <c r="EA83" s="105">
        <f t="shared" si="249"/>
        <v>-0.69674867306995258</v>
      </c>
      <c r="EB83" s="105">
        <f t="shared" si="249"/>
        <v>-0.76316305834186871</v>
      </c>
      <c r="EC83" s="105">
        <f t="shared" si="249"/>
        <v>-0.64713346359687085</v>
      </c>
      <c r="ED83" s="105">
        <f t="shared" si="249"/>
        <v>-0.59862764260535606</v>
      </c>
      <c r="EE83" s="105">
        <f t="shared" si="249"/>
        <v>-5.4043639149044025E-2</v>
      </c>
      <c r="EF83" s="105">
        <f t="shared" si="249"/>
        <v>4.6874728903737721E-2</v>
      </c>
      <c r="EG83" s="105">
        <f t="shared" si="249"/>
        <v>-0.38105568913218074</v>
      </c>
      <c r="EH83" s="105">
        <f t="shared" si="249"/>
        <v>-0.68050531583591123</v>
      </c>
      <c r="EI83" s="105">
        <f t="shared" si="249"/>
        <v>-0.69201906175190864</v>
      </c>
      <c r="EJ83" s="105">
        <f t="shared" si="249"/>
        <v>-0.69043063065730292</v>
      </c>
      <c r="EK83" s="105">
        <f t="shared" si="249"/>
        <v>-0.63728573952896239</v>
      </c>
      <c r="EL83" s="105">
        <f t="shared" si="249"/>
        <v>-0.66006569827523698</v>
      </c>
      <c r="EM83" s="105">
        <f t="shared" si="249"/>
        <v>-0.65932538837099985</v>
      </c>
      <c r="EN83" s="105">
        <f t="shared" si="249"/>
        <v>-0.16554504724157304</v>
      </c>
      <c r="EO83" s="105">
        <f t="shared" si="249"/>
        <v>0.18239600649708462</v>
      </c>
      <c r="EP83" s="105">
        <f t="shared" si="249"/>
        <v>0.31678667695997509</v>
      </c>
      <c r="EQ83" s="116">
        <f t="shared" si="249"/>
        <v>-0.63595604348404089</v>
      </c>
      <c r="ER83" s="92"/>
    </row>
    <row r="84" spans="1:148" ht="13.5" thickBot="1" x14ac:dyDescent="0.25">
      <c r="A84" s="148" t="s">
        <v>64</v>
      </c>
      <c r="B84" s="89"/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5"/>
      <c r="U84" s="95"/>
      <c r="V84" s="95"/>
      <c r="W84" s="95"/>
      <c r="X84" s="95"/>
      <c r="Y84" s="95"/>
      <c r="Z84" s="95"/>
      <c r="AA84" s="95"/>
      <c r="AB84" s="95"/>
      <c r="AC84" s="95"/>
      <c r="AD84" s="95"/>
      <c r="AE84" s="95"/>
      <c r="AF84" s="95"/>
      <c r="AG84" s="95"/>
      <c r="AH84" s="95"/>
      <c r="AI84" s="95"/>
      <c r="AJ84" s="95"/>
      <c r="AK84" s="95"/>
      <c r="AL84" s="95"/>
      <c r="AM84" s="95"/>
      <c r="AN84" s="95"/>
      <c r="AO84" s="95"/>
      <c r="AP84" s="95"/>
      <c r="AQ84" s="95"/>
      <c r="AR84" s="95"/>
      <c r="AS84" s="95"/>
      <c r="AT84" s="95"/>
      <c r="AU84" s="95"/>
      <c r="AV84" s="95"/>
      <c r="AW84" s="95"/>
      <c r="AX84" s="95"/>
      <c r="AY84" s="95"/>
      <c r="AZ84" s="95"/>
      <c r="BA84" s="95"/>
      <c r="BB84" s="95"/>
      <c r="BC84" s="95"/>
      <c r="BD84" s="95"/>
      <c r="BE84" s="95"/>
      <c r="BF84" s="95"/>
      <c r="BG84" s="95"/>
      <c r="BH84" s="95"/>
      <c r="BI84" s="95"/>
      <c r="BJ84" s="95"/>
      <c r="BK84" s="95"/>
      <c r="BL84" s="95"/>
      <c r="BM84" s="95"/>
      <c r="BN84" s="103">
        <f t="shared" ref="BN84:CS84" si="250">CORREL($BN4:$BN17,BN4:BN17)</f>
        <v>1</v>
      </c>
      <c r="BO84" s="105">
        <f t="shared" si="250"/>
        <v>0.87636286762114135</v>
      </c>
      <c r="BP84" s="105">
        <f t="shared" si="250"/>
        <v>-0.64770270540970931</v>
      </c>
      <c r="BQ84" s="105">
        <f t="shared" si="250"/>
        <v>0.9350378121517875</v>
      </c>
      <c r="BR84" s="105">
        <f t="shared" si="250"/>
        <v>0.99455898646313468</v>
      </c>
      <c r="BS84" s="105">
        <f t="shared" si="250"/>
        <v>0.87223660363485966</v>
      </c>
      <c r="BT84" s="105">
        <f t="shared" si="250"/>
        <v>0.98689079261106072</v>
      </c>
      <c r="BU84" s="105">
        <f t="shared" si="250"/>
        <v>0.99186463959498727</v>
      </c>
      <c r="BV84" s="105">
        <f t="shared" si="250"/>
        <v>0.97699223997318374</v>
      </c>
      <c r="BW84" s="105">
        <f t="shared" si="250"/>
        <v>0.85736904515426182</v>
      </c>
      <c r="BX84" s="105">
        <f t="shared" si="250"/>
        <v>0.98695584331780928</v>
      </c>
      <c r="BY84" s="105">
        <f t="shared" si="250"/>
        <v>0.82451497801987361</v>
      </c>
      <c r="BZ84" s="105">
        <f t="shared" si="250"/>
        <v>-0.82832842823430186</v>
      </c>
      <c r="CA84" s="105">
        <f t="shared" si="250"/>
        <v>0.92798941476269159</v>
      </c>
      <c r="CB84" s="105">
        <f t="shared" si="250"/>
        <v>0.99362570980150566</v>
      </c>
      <c r="CC84" s="105">
        <f t="shared" si="250"/>
        <v>0.8217012991442898</v>
      </c>
      <c r="CD84" s="105">
        <f t="shared" si="250"/>
        <v>0.72340117144264526</v>
      </c>
      <c r="CE84" s="105">
        <f t="shared" si="250"/>
        <v>-0.63783294222798448</v>
      </c>
      <c r="CF84" s="105">
        <f t="shared" si="250"/>
        <v>0.90117711546073342</v>
      </c>
      <c r="CG84" s="105">
        <f t="shared" si="250"/>
        <v>0.99661847912218415</v>
      </c>
      <c r="CH84" s="105">
        <f t="shared" si="250"/>
        <v>0.73492990446335116</v>
      </c>
      <c r="CI84" s="105">
        <f t="shared" si="250"/>
        <v>-0.67936482085272787</v>
      </c>
      <c r="CJ84" s="105">
        <f t="shared" si="250"/>
        <v>-0.42821253974688112</v>
      </c>
      <c r="CK84" s="105">
        <f t="shared" si="250"/>
        <v>-0.87893879391439522</v>
      </c>
      <c r="CL84" s="105">
        <f t="shared" si="250"/>
        <v>0.9922256635322142</v>
      </c>
      <c r="CM84" s="105">
        <f t="shared" si="250"/>
        <v>-0.65866908666275303</v>
      </c>
      <c r="CN84" s="105">
        <f t="shared" si="250"/>
        <v>0.95897601268547716</v>
      </c>
      <c r="CO84" s="105">
        <f t="shared" si="250"/>
        <v>0.95665191582305031</v>
      </c>
      <c r="CP84" s="105">
        <f t="shared" si="250"/>
        <v>0.95974882214927393</v>
      </c>
      <c r="CQ84" s="105">
        <f t="shared" si="250"/>
        <v>0.96893793599554534</v>
      </c>
      <c r="CR84" s="105">
        <f t="shared" si="250"/>
        <v>0.95925534000847534</v>
      </c>
      <c r="CS84" s="105">
        <f t="shared" si="250"/>
        <v>-0.68478902482028392</v>
      </c>
      <c r="CT84" s="105">
        <f t="shared" ref="CT84:DY84" si="251">CORREL($BN4:$BN17,CT4:CT17)</f>
        <v>-0.42668672497768384</v>
      </c>
      <c r="CU84" s="105">
        <f t="shared" si="251"/>
        <v>0.1814616983409684</v>
      </c>
      <c r="CV84" s="105">
        <f t="shared" si="251"/>
        <v>0.9976888647121861</v>
      </c>
      <c r="CW84" s="105">
        <f t="shared" si="251"/>
        <v>-0.6847016137817753</v>
      </c>
      <c r="CX84" s="105">
        <f t="shared" si="251"/>
        <v>0.99996741308065262</v>
      </c>
      <c r="CY84" s="105">
        <f t="shared" si="251"/>
        <v>0.97695680029742327</v>
      </c>
      <c r="CZ84" s="105">
        <f t="shared" si="251"/>
        <v>0.99815837892559156</v>
      </c>
      <c r="DA84" s="105">
        <f t="shared" si="251"/>
        <v>0.87396289662769067</v>
      </c>
      <c r="DB84" s="105">
        <f t="shared" si="251"/>
        <v>0.84975245119136522</v>
      </c>
      <c r="DC84" s="105">
        <f t="shared" si="251"/>
        <v>8.6430956857640934E-2</v>
      </c>
      <c r="DD84" s="105">
        <f t="shared" si="251"/>
        <v>0.97503903455898344</v>
      </c>
      <c r="DE84" s="105">
        <f t="shared" si="251"/>
        <v>0.97599153014123985</v>
      </c>
      <c r="DF84" s="105">
        <f t="shared" si="251"/>
        <v>0.9322625685409589</v>
      </c>
      <c r="DG84" s="105">
        <f t="shared" si="251"/>
        <v>0.95233262789711826</v>
      </c>
      <c r="DH84" s="105">
        <f t="shared" si="251"/>
        <v>0.92379010919998672</v>
      </c>
      <c r="DI84" s="105">
        <f t="shared" si="251"/>
        <v>0.85687168098807565</v>
      </c>
      <c r="DJ84" s="105">
        <f t="shared" si="251"/>
        <v>0.36997315867870656</v>
      </c>
      <c r="DK84" s="105">
        <f t="shared" si="251"/>
        <v>0.33466571989723676</v>
      </c>
      <c r="DL84" s="105">
        <f t="shared" si="251"/>
        <v>0.59352158036245217</v>
      </c>
      <c r="DM84" s="105">
        <f t="shared" si="251"/>
        <v>0.77237072071173973</v>
      </c>
      <c r="DN84" s="105">
        <f t="shared" si="251"/>
        <v>0.96041297487996879</v>
      </c>
      <c r="DO84" s="105">
        <f t="shared" si="251"/>
        <v>0.97315807612335192</v>
      </c>
      <c r="DP84" s="105">
        <f t="shared" si="251"/>
        <v>0.96107169785184221</v>
      </c>
      <c r="DQ84" s="105">
        <f t="shared" si="251"/>
        <v>0.96322942497706465</v>
      </c>
      <c r="DR84" s="105">
        <f t="shared" si="251"/>
        <v>0.91903436716378362</v>
      </c>
      <c r="DS84" s="105">
        <f t="shared" si="251"/>
        <v>0.78144659161974361</v>
      </c>
      <c r="DT84" s="105">
        <f t="shared" si="251"/>
        <v>0.88722082714549122</v>
      </c>
      <c r="DU84" s="105">
        <f t="shared" si="251"/>
        <v>0.88737529000642024</v>
      </c>
      <c r="DV84" s="105">
        <f t="shared" si="251"/>
        <v>0.83642140246663954</v>
      </c>
      <c r="DW84" s="105">
        <f t="shared" si="251"/>
        <v>0.79121437464988398</v>
      </c>
      <c r="DX84" s="105">
        <f t="shared" si="251"/>
        <v>0.28847335107448374</v>
      </c>
      <c r="DY84" s="105">
        <f t="shared" si="251"/>
        <v>0.24435334346582005</v>
      </c>
      <c r="DZ84" s="105">
        <f t="shared" ref="DZ84:EQ84" si="252">CORREL($BN4:$BN17,DZ4:DZ17)</f>
        <v>0.45024365013724077</v>
      </c>
      <c r="EA84" s="105">
        <f t="shared" si="252"/>
        <v>0.89193790495072811</v>
      </c>
      <c r="EB84" s="105">
        <f t="shared" si="252"/>
        <v>0.89584647741745116</v>
      </c>
      <c r="EC84" s="105">
        <f t="shared" si="252"/>
        <v>0.82495587401222714</v>
      </c>
      <c r="ED84" s="105">
        <f t="shared" si="252"/>
        <v>0.75433201499787861</v>
      </c>
      <c r="EE84" s="105">
        <f t="shared" si="252"/>
        <v>0.24370954127161193</v>
      </c>
      <c r="EF84" s="105">
        <f t="shared" si="252"/>
        <v>0.21112612403619052</v>
      </c>
      <c r="EG84" s="105">
        <f t="shared" si="252"/>
        <v>0.41439422850788238</v>
      </c>
      <c r="EH84" s="105">
        <f t="shared" si="252"/>
        <v>0.98276072602684716</v>
      </c>
      <c r="EI84" s="105">
        <f t="shared" si="252"/>
        <v>0.926053558414769</v>
      </c>
      <c r="EJ84" s="105">
        <f t="shared" si="252"/>
        <v>0.92117504720893117</v>
      </c>
      <c r="EK84" s="105">
        <f t="shared" si="252"/>
        <v>0.99775182983029143</v>
      </c>
      <c r="EL84" s="105">
        <f t="shared" si="252"/>
        <v>0.99671166683553458</v>
      </c>
      <c r="EM84" s="105">
        <f t="shared" si="252"/>
        <v>0.99633550367972845</v>
      </c>
      <c r="EN84" s="105">
        <f t="shared" si="252"/>
        <v>-0.4443748595029739</v>
      </c>
      <c r="EO84" s="105">
        <f t="shared" si="252"/>
        <v>-0.6972394095036033</v>
      </c>
      <c r="EP84" s="105">
        <f t="shared" si="252"/>
        <v>-0.82385365943187339</v>
      </c>
      <c r="EQ84" s="116">
        <f t="shared" si="252"/>
        <v>0.9965325953657842</v>
      </c>
      <c r="ER84" s="92"/>
    </row>
    <row r="85" spans="1:148" ht="13.5" thickBot="1" x14ac:dyDescent="0.25">
      <c r="A85" s="148" t="s">
        <v>65</v>
      </c>
      <c r="B85" s="89"/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5"/>
      <c r="U85" s="95"/>
      <c r="V85" s="95"/>
      <c r="W85" s="95"/>
      <c r="X85" s="95"/>
      <c r="Y85" s="95"/>
      <c r="Z85" s="95"/>
      <c r="AA85" s="95"/>
      <c r="AB85" s="95"/>
      <c r="AC85" s="95"/>
      <c r="AD85" s="95"/>
      <c r="AE85" s="95"/>
      <c r="AF85" s="95"/>
      <c r="AG85" s="95"/>
      <c r="AH85" s="95"/>
      <c r="AI85" s="95"/>
      <c r="AJ85" s="95"/>
      <c r="AK85" s="95"/>
      <c r="AL85" s="95"/>
      <c r="AM85" s="95"/>
      <c r="AN85" s="95"/>
      <c r="AO85" s="95"/>
      <c r="AP85" s="95"/>
      <c r="AQ85" s="95"/>
      <c r="AR85" s="95"/>
      <c r="AS85" s="95"/>
      <c r="AT85" s="95"/>
      <c r="AU85" s="95"/>
      <c r="AV85" s="95"/>
      <c r="AW85" s="95"/>
      <c r="AX85" s="95"/>
      <c r="AY85" s="95"/>
      <c r="AZ85" s="95"/>
      <c r="BA85" s="95"/>
      <c r="BB85" s="95"/>
      <c r="BC85" s="95"/>
      <c r="BD85" s="95"/>
      <c r="BE85" s="95"/>
      <c r="BF85" s="95"/>
      <c r="BG85" s="95"/>
      <c r="BH85" s="95"/>
      <c r="BI85" s="95"/>
      <c r="BJ85" s="95"/>
      <c r="BK85" s="95"/>
      <c r="BL85" s="95"/>
      <c r="BM85" s="95"/>
      <c r="BN85" s="95"/>
      <c r="BO85" s="103">
        <f t="shared" ref="BO85:CT85" si="253">CORREL($BO4:$BO17,BO4:BO17)</f>
        <v>1</v>
      </c>
      <c r="BP85" s="105">
        <f t="shared" si="253"/>
        <v>-0.81477394215832644</v>
      </c>
      <c r="BQ85" s="105">
        <f t="shared" si="253"/>
        <v>0.98590285484421292</v>
      </c>
      <c r="BR85" s="105">
        <f t="shared" si="253"/>
        <v>0.90561976369420705</v>
      </c>
      <c r="BS85" s="106">
        <f t="shared" si="253"/>
        <v>0.97844273300738283</v>
      </c>
      <c r="BT85" s="105">
        <f t="shared" si="253"/>
        <v>0.93851876226288</v>
      </c>
      <c r="BU85" s="105">
        <f t="shared" si="253"/>
        <v>0.9088532504388217</v>
      </c>
      <c r="BV85" s="105">
        <f t="shared" si="253"/>
        <v>0.94974097563343685</v>
      </c>
      <c r="BW85" s="105">
        <f t="shared" si="253"/>
        <v>0.89466762994897808</v>
      </c>
      <c r="BX85" s="105">
        <f t="shared" si="253"/>
        <v>0.93858896306803508</v>
      </c>
      <c r="BY85" s="105">
        <f t="shared" si="253"/>
        <v>0.93229505955995728</v>
      </c>
      <c r="BZ85" s="105">
        <f t="shared" si="253"/>
        <v>-0.9522099672075155</v>
      </c>
      <c r="CA85" s="105">
        <f t="shared" si="253"/>
        <v>0.96253283035220394</v>
      </c>
      <c r="CB85" s="105">
        <f t="shared" si="253"/>
        <v>0.91887404075130763</v>
      </c>
      <c r="CC85" s="105">
        <f t="shared" si="253"/>
        <v>0.93252998006998988</v>
      </c>
      <c r="CD85" s="105">
        <f t="shared" si="253"/>
        <v>0.94456560252025745</v>
      </c>
      <c r="CE85" s="105">
        <f t="shared" si="253"/>
        <v>-0.916795526801367</v>
      </c>
      <c r="CF85" s="105">
        <f t="shared" si="253"/>
        <v>0.98979658734309084</v>
      </c>
      <c r="CG85" s="105">
        <f t="shared" si="253"/>
        <v>0.89298598849900546</v>
      </c>
      <c r="CH85" s="105">
        <f t="shared" si="253"/>
        <v>0.95810520612265138</v>
      </c>
      <c r="CI85" s="105">
        <f t="shared" si="253"/>
        <v>-0.92224132228164812</v>
      </c>
      <c r="CJ85" s="105">
        <f t="shared" si="253"/>
        <v>-0.73587872206924865</v>
      </c>
      <c r="CK85" s="105">
        <f t="shared" si="253"/>
        <v>-0.94575704864304433</v>
      </c>
      <c r="CL85" s="105">
        <f t="shared" si="253"/>
        <v>0.83195240193694564</v>
      </c>
      <c r="CM85" s="105">
        <f t="shared" si="253"/>
        <v>-0.91401978961472952</v>
      </c>
      <c r="CN85" s="105">
        <f t="shared" si="253"/>
        <v>0.96182419285433152</v>
      </c>
      <c r="CO85" s="105">
        <f t="shared" si="253"/>
        <v>0.96659421692414693</v>
      </c>
      <c r="CP85" s="105">
        <f t="shared" si="253"/>
        <v>0.9590904103476342</v>
      </c>
      <c r="CQ85" s="105">
        <f t="shared" si="253"/>
        <v>0.94514085427671579</v>
      </c>
      <c r="CR85" s="105">
        <f t="shared" si="253"/>
        <v>0.96237907686477786</v>
      </c>
      <c r="CS85" s="105">
        <f t="shared" si="253"/>
        <v>-0.92969127702013876</v>
      </c>
      <c r="CT85" s="105">
        <f t="shared" si="253"/>
        <v>-0.73787101434885227</v>
      </c>
      <c r="CU85" s="105">
        <f t="shared" ref="CU85:DZ85" si="254">CORREL($BO4:$BO17,CU4:CU17)</f>
        <v>0.10470603880347519</v>
      </c>
      <c r="CV85" s="105">
        <f t="shared" si="254"/>
        <v>0.85488539414023612</v>
      </c>
      <c r="CW85" s="105">
        <f t="shared" si="254"/>
        <v>-0.92982961011572529</v>
      </c>
      <c r="CX85" s="105">
        <f t="shared" si="254"/>
        <v>0.87511311954255788</v>
      </c>
      <c r="CY85" s="105">
        <f t="shared" si="254"/>
        <v>0.94329782916033833</v>
      </c>
      <c r="CZ85" s="105">
        <f t="shared" si="254"/>
        <v>0.85241463295197528</v>
      </c>
      <c r="DA85" s="105">
        <f t="shared" si="254"/>
        <v>0.96142188324306344</v>
      </c>
      <c r="DB85" s="105">
        <f t="shared" si="254"/>
        <v>0.9649899403393104</v>
      </c>
      <c r="DC85" s="105">
        <f t="shared" si="254"/>
        <v>0.36615421818166261</v>
      </c>
      <c r="DD85" s="105">
        <f t="shared" si="254"/>
        <v>0.91904507622445941</v>
      </c>
      <c r="DE85" s="105">
        <f t="shared" si="254"/>
        <v>0.91688017511952125</v>
      </c>
      <c r="DF85" s="105">
        <f t="shared" si="254"/>
        <v>0.96206261768132473</v>
      </c>
      <c r="DG85" s="105">
        <f t="shared" si="254"/>
        <v>0.97838440625791956</v>
      </c>
      <c r="DH85" s="105">
        <f t="shared" si="254"/>
        <v>0.96741294792565236</v>
      </c>
      <c r="DI85" s="105">
        <f t="shared" si="254"/>
        <v>0.94926706372768144</v>
      </c>
      <c r="DJ85" s="105">
        <f t="shared" si="254"/>
        <v>0.53740896837804297</v>
      </c>
      <c r="DK85" s="105">
        <f t="shared" si="254"/>
        <v>0.49296072505369742</v>
      </c>
      <c r="DL85" s="105">
        <f t="shared" si="254"/>
        <v>0.7840962957005515</v>
      </c>
      <c r="DM85" s="105">
        <f t="shared" si="254"/>
        <v>0.89269043834128681</v>
      </c>
      <c r="DN85" s="105">
        <f t="shared" si="254"/>
        <v>0.95609768598294342</v>
      </c>
      <c r="DO85" s="105">
        <f t="shared" si="254"/>
        <v>0.95443248479946508</v>
      </c>
      <c r="DP85" s="105">
        <f t="shared" si="254"/>
        <v>0.94325080317188592</v>
      </c>
      <c r="DQ85" s="105">
        <f t="shared" si="254"/>
        <v>0.94869586448719423</v>
      </c>
      <c r="DR85" s="105">
        <f t="shared" si="254"/>
        <v>0.98451270068201147</v>
      </c>
      <c r="DS85" s="105">
        <f t="shared" si="254"/>
        <v>0.87633599115825145</v>
      </c>
      <c r="DT85" s="105">
        <f t="shared" si="254"/>
        <v>0.95381841185100202</v>
      </c>
      <c r="DU85" s="105">
        <f t="shared" si="254"/>
        <v>0.98085469883328802</v>
      </c>
      <c r="DV85" s="105">
        <f t="shared" si="254"/>
        <v>0.95607606530878109</v>
      </c>
      <c r="DW85" s="105">
        <f t="shared" si="254"/>
        <v>0.95489933024570106</v>
      </c>
      <c r="DX85" s="105">
        <f t="shared" si="254"/>
        <v>0.46358373963337096</v>
      </c>
      <c r="DY85" s="105">
        <f t="shared" si="254"/>
        <v>0.40851066655120327</v>
      </c>
      <c r="DZ85" s="105">
        <f t="shared" si="254"/>
        <v>0.67799287199553382</v>
      </c>
      <c r="EA85" s="105">
        <f t="shared" ref="EA85:EQ85" si="255">CORREL($BO4:$BO17,EA4:EA17)</f>
        <v>0.95458060705830439</v>
      </c>
      <c r="EB85" s="105">
        <f t="shared" si="255"/>
        <v>0.97835207464869922</v>
      </c>
      <c r="EC85" s="105">
        <f t="shared" si="255"/>
        <v>0.94367325177165595</v>
      </c>
      <c r="ED85" s="105">
        <f t="shared" si="255"/>
        <v>0.92612887457318793</v>
      </c>
      <c r="EE85" s="105">
        <f t="shared" si="255"/>
        <v>0.4176557398831664</v>
      </c>
      <c r="EF85" s="105">
        <f t="shared" si="255"/>
        <v>0.37687105619339911</v>
      </c>
      <c r="EG85" s="105">
        <f t="shared" si="255"/>
        <v>0.64692958740955542</v>
      </c>
      <c r="EH85" s="105">
        <f t="shared" si="255"/>
        <v>0.92944199635356695</v>
      </c>
      <c r="EI85" s="105">
        <f t="shared" si="255"/>
        <v>0.94021289609770164</v>
      </c>
      <c r="EJ85" s="105">
        <f t="shared" si="255"/>
        <v>0.93736613189930318</v>
      </c>
      <c r="EK85" s="105">
        <f t="shared" si="255"/>
        <v>0.86396371824151841</v>
      </c>
      <c r="EL85" s="105">
        <f t="shared" si="255"/>
        <v>0.88995641258797231</v>
      </c>
      <c r="EM85" s="105">
        <f t="shared" si="255"/>
        <v>0.89008759739936116</v>
      </c>
      <c r="EN85" s="105">
        <f t="shared" si="255"/>
        <v>-0.34808720333222865</v>
      </c>
      <c r="EO85" s="105">
        <f t="shared" si="255"/>
        <v>-0.50633306862752059</v>
      </c>
      <c r="EP85" s="105">
        <f t="shared" si="255"/>
        <v>-0.70357895108905388</v>
      </c>
      <c r="EQ85" s="116">
        <f t="shared" si="255"/>
        <v>0.86160413043675355</v>
      </c>
      <c r="ER85" s="92"/>
    </row>
    <row r="86" spans="1:148" ht="13.5" thickBot="1" x14ac:dyDescent="0.25">
      <c r="A86" s="148" t="s">
        <v>66</v>
      </c>
      <c r="B86" s="89"/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95"/>
      <c r="AN86" s="95"/>
      <c r="AO86" s="95"/>
      <c r="AP86" s="95"/>
      <c r="AQ86" s="95"/>
      <c r="AR86" s="95"/>
      <c r="AS86" s="95"/>
      <c r="AT86" s="95"/>
      <c r="AU86" s="95"/>
      <c r="AV86" s="95"/>
      <c r="AW86" s="95"/>
      <c r="AX86" s="95"/>
      <c r="AY86" s="95"/>
      <c r="AZ86" s="95"/>
      <c r="BA86" s="95"/>
      <c r="BB86" s="95"/>
      <c r="BC86" s="95"/>
      <c r="BD86" s="95"/>
      <c r="BE86" s="95"/>
      <c r="BF86" s="95"/>
      <c r="BG86" s="95"/>
      <c r="BH86" s="95"/>
      <c r="BI86" s="95"/>
      <c r="BJ86" s="95"/>
      <c r="BK86" s="95"/>
      <c r="BL86" s="95"/>
      <c r="BM86" s="95"/>
      <c r="BN86" s="95"/>
      <c r="BO86" s="95"/>
      <c r="BP86" s="103">
        <f t="shared" ref="BP86:CU86" si="256">CORREL($BP4:$BP17,BP4:BP17)</f>
        <v>1.0000000000000002</v>
      </c>
      <c r="BQ86" s="105">
        <f t="shared" si="256"/>
        <v>-0.77509445206871008</v>
      </c>
      <c r="BR86" s="105">
        <f t="shared" si="256"/>
        <v>-0.66016793121972484</v>
      </c>
      <c r="BS86" s="106">
        <f t="shared" si="256"/>
        <v>-0.89907270187129251</v>
      </c>
      <c r="BT86" s="105">
        <f t="shared" si="256"/>
        <v>-0.70794975107923541</v>
      </c>
      <c r="BU86" s="105">
        <f t="shared" si="256"/>
        <v>-0.69021432232197177</v>
      </c>
      <c r="BV86" s="105">
        <f t="shared" si="256"/>
        <v>-0.71158931439149042</v>
      </c>
      <c r="BW86" s="105">
        <f t="shared" si="256"/>
        <v>-0.51266325970539062</v>
      </c>
      <c r="BX86" s="105">
        <f t="shared" si="256"/>
        <v>-0.70987855060955884</v>
      </c>
      <c r="BY86" s="105">
        <f t="shared" si="256"/>
        <v>-0.64819377835777647</v>
      </c>
      <c r="BZ86" s="105">
        <f t="shared" si="256"/>
        <v>0.68719344066240884</v>
      </c>
      <c r="CA86" s="105">
        <f t="shared" si="256"/>
        <v>-0.70655509835507702</v>
      </c>
      <c r="CB86" s="105">
        <f t="shared" si="256"/>
        <v>-0.68264950837374339</v>
      </c>
      <c r="CC86" s="105">
        <f t="shared" si="256"/>
        <v>-0.64880463048299686</v>
      </c>
      <c r="CD86" s="105">
        <f t="shared" si="256"/>
        <v>-0.68961785975567258</v>
      </c>
      <c r="CE86" s="105">
        <f t="shared" si="256"/>
        <v>0.78427456647911509</v>
      </c>
      <c r="CF86" s="105">
        <f t="shared" si="256"/>
        <v>-0.75493543791278983</v>
      </c>
      <c r="CG86" s="105">
        <f t="shared" si="256"/>
        <v>-0.64163327846126883</v>
      </c>
      <c r="CH86" s="105">
        <f t="shared" si="256"/>
        <v>-0.75386777607976596</v>
      </c>
      <c r="CI86" s="105">
        <f t="shared" si="256"/>
        <v>0.72372480965509856</v>
      </c>
      <c r="CJ86" s="105">
        <f t="shared" si="256"/>
        <v>0.5114448884255911</v>
      </c>
      <c r="CK86" s="105">
        <f t="shared" si="256"/>
        <v>0.82638012705515729</v>
      </c>
      <c r="CL86" s="105">
        <f t="shared" si="256"/>
        <v>-0.60820871633892915</v>
      </c>
      <c r="CM86" s="105">
        <f t="shared" si="256"/>
        <v>0.71942440064411795</v>
      </c>
      <c r="CN86" s="105">
        <f t="shared" si="256"/>
        <v>-0.71681014140749011</v>
      </c>
      <c r="CO86" s="105">
        <f t="shared" si="256"/>
        <v>-0.71964172988657737</v>
      </c>
      <c r="CP86" s="105">
        <f t="shared" si="256"/>
        <v>-0.71377523059033388</v>
      </c>
      <c r="CQ86" s="105">
        <f t="shared" si="256"/>
        <v>-0.67281499570922521</v>
      </c>
      <c r="CR86" s="105">
        <f t="shared" si="256"/>
        <v>-0.72145442911717295</v>
      </c>
      <c r="CS86" s="105">
        <f t="shared" si="256"/>
        <v>0.70730408643223186</v>
      </c>
      <c r="CT86" s="105">
        <f t="shared" si="256"/>
        <v>0.49525137972983796</v>
      </c>
      <c r="CU86" s="105">
        <f t="shared" si="256"/>
        <v>0.19812001845742885</v>
      </c>
      <c r="CV86" s="105">
        <f t="shared" ref="CV86:EA86" si="257">CORREL($BP4:$BP17,CV4:CV17)</f>
        <v>-0.62468894008875786</v>
      </c>
      <c r="CW86" s="105">
        <f t="shared" si="257"/>
        <v>0.70820468732860964</v>
      </c>
      <c r="CX86" s="105">
        <f t="shared" si="257"/>
        <v>-0.64655097489086277</v>
      </c>
      <c r="CY86" s="105">
        <f t="shared" si="257"/>
        <v>-0.69118042830846338</v>
      </c>
      <c r="CZ86" s="105">
        <f t="shared" si="257"/>
        <v>-0.62461656029896284</v>
      </c>
      <c r="DA86" s="105">
        <f t="shared" si="257"/>
        <v>-0.69240237572474461</v>
      </c>
      <c r="DB86" s="105">
        <f t="shared" si="257"/>
        <v>-0.82657797903827457</v>
      </c>
      <c r="DC86" s="105">
        <f t="shared" si="257"/>
        <v>-9.3361003962621675E-2</v>
      </c>
      <c r="DD86" s="105">
        <f t="shared" si="257"/>
        <v>-0.64121261103025862</v>
      </c>
      <c r="DE86" s="105">
        <f t="shared" si="257"/>
        <v>-0.64130682414522455</v>
      </c>
      <c r="DF86" s="105">
        <f t="shared" si="257"/>
        <v>-0.70392774082935594</v>
      </c>
      <c r="DG86" s="105">
        <f t="shared" si="257"/>
        <v>-0.76583616017721379</v>
      </c>
      <c r="DH86" s="105">
        <f t="shared" si="257"/>
        <v>-0.67853351247738958</v>
      </c>
      <c r="DI86" s="105">
        <f t="shared" si="257"/>
        <v>-0.75606869491391049</v>
      </c>
      <c r="DJ86" s="105">
        <f t="shared" si="257"/>
        <v>-6.9094557285324834E-2</v>
      </c>
      <c r="DK86" s="105">
        <f t="shared" si="257"/>
        <v>-0.24601271301022132</v>
      </c>
      <c r="DL86" s="105">
        <f t="shared" si="257"/>
        <v>-0.67195153627936266</v>
      </c>
      <c r="DM86" s="105">
        <f t="shared" si="257"/>
        <v>-0.79780000115799765</v>
      </c>
      <c r="DN86" s="105">
        <f t="shared" si="257"/>
        <v>-0.70891263065017796</v>
      </c>
      <c r="DO86" s="105">
        <f t="shared" si="257"/>
        <v>-0.71076656348405187</v>
      </c>
      <c r="DP86" s="105">
        <f t="shared" si="257"/>
        <v>-0.66083835060904694</v>
      </c>
      <c r="DQ86" s="105">
        <f t="shared" si="257"/>
        <v>-0.71510666824546887</v>
      </c>
      <c r="DR86" s="105">
        <f t="shared" si="257"/>
        <v>-0.75509769050391651</v>
      </c>
      <c r="DS86" s="105">
        <f t="shared" si="257"/>
        <v>-0.89321429578457157</v>
      </c>
      <c r="DT86" s="105">
        <f t="shared" si="257"/>
        <v>-0.69154022199394949</v>
      </c>
      <c r="DU86" s="105">
        <f t="shared" si="257"/>
        <v>-0.77844448434212632</v>
      </c>
      <c r="DV86" s="105">
        <f t="shared" si="257"/>
        <v>-0.66452842047962624</v>
      </c>
      <c r="DW86" s="105">
        <f t="shared" si="257"/>
        <v>-0.76361407162639328</v>
      </c>
      <c r="DX86" s="105">
        <f t="shared" si="257"/>
        <v>8.2272670008207811E-4</v>
      </c>
      <c r="DY86" s="105">
        <f t="shared" si="257"/>
        <v>-0.16912326007863421</v>
      </c>
      <c r="DZ86" s="105">
        <f t="shared" si="257"/>
        <v>-0.58125382088976862</v>
      </c>
      <c r="EA86" s="105">
        <f t="shared" si="257"/>
        <v>-0.69700174001874948</v>
      </c>
      <c r="EB86" s="105">
        <f t="shared" ref="EB86:EQ86" si="258">CORREL($BP4:$BP17,EB4:EB17)</f>
        <v>-0.77223377106395086</v>
      </c>
      <c r="EC86" s="105">
        <f t="shared" si="258"/>
        <v>-0.63372466558061569</v>
      </c>
      <c r="ED86" s="105">
        <f t="shared" si="258"/>
        <v>-0.73208738189973088</v>
      </c>
      <c r="EE86" s="105">
        <f t="shared" si="258"/>
        <v>4.8200965957026193E-2</v>
      </c>
      <c r="EF86" s="105">
        <f t="shared" si="258"/>
        <v>-0.13439081133296171</v>
      </c>
      <c r="EG86" s="105">
        <f t="shared" si="258"/>
        <v>-0.55041943648925806</v>
      </c>
      <c r="EH86" s="105">
        <f t="shared" si="258"/>
        <v>-0.67454623711587047</v>
      </c>
      <c r="EI86" s="105">
        <f t="shared" si="258"/>
        <v>-0.68367831182115857</v>
      </c>
      <c r="EJ86" s="105">
        <f t="shared" si="258"/>
        <v>-0.68166044161164607</v>
      </c>
      <c r="EK86" s="105">
        <f t="shared" si="258"/>
        <v>-0.61996521550074635</v>
      </c>
      <c r="EL86" s="105">
        <f t="shared" si="258"/>
        <v>-0.64242010320384402</v>
      </c>
      <c r="EM86" s="105">
        <f t="shared" si="258"/>
        <v>-0.64151273683676491</v>
      </c>
      <c r="EN86" s="105">
        <f t="shared" si="258"/>
        <v>-7.5626550417616026E-2</v>
      </c>
      <c r="EO86" s="105">
        <f t="shared" si="258"/>
        <v>0.29077636701089121</v>
      </c>
      <c r="EP86" s="105">
        <f t="shared" si="258"/>
        <v>0.39622465690627656</v>
      </c>
      <c r="EQ86" s="116">
        <f t="shared" si="258"/>
        <v>-0.62441923861903237</v>
      </c>
      <c r="ER86" s="92"/>
    </row>
    <row r="87" spans="1:148" ht="13.5" thickBot="1" x14ac:dyDescent="0.25">
      <c r="A87" s="148" t="s">
        <v>67</v>
      </c>
      <c r="B87" s="89"/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5"/>
      <c r="U87" s="95"/>
      <c r="V87" s="95"/>
      <c r="W87" s="95"/>
      <c r="X87" s="95"/>
      <c r="Y87" s="95"/>
      <c r="Z87" s="95"/>
      <c r="AA87" s="95"/>
      <c r="AB87" s="95"/>
      <c r="AC87" s="95"/>
      <c r="AD87" s="95"/>
      <c r="AE87" s="95"/>
      <c r="AF87" s="95"/>
      <c r="AG87" s="95"/>
      <c r="AH87" s="95"/>
      <c r="AI87" s="95"/>
      <c r="AJ87" s="95"/>
      <c r="AK87" s="95"/>
      <c r="AL87" s="95"/>
      <c r="AM87" s="95"/>
      <c r="AN87" s="95"/>
      <c r="AO87" s="95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  <c r="BM87" s="95"/>
      <c r="BN87" s="95"/>
      <c r="BO87" s="95"/>
      <c r="BP87" s="95"/>
      <c r="BQ87" s="103">
        <f t="shared" ref="BQ87:CV87" si="259">CORREL($BQ4:$BQ17,BQ4:BQ17)</f>
        <v>1</v>
      </c>
      <c r="BR87" s="105">
        <f t="shared" si="259"/>
        <v>0.95991324265630762</v>
      </c>
      <c r="BS87" s="106">
        <f t="shared" si="259"/>
        <v>0.9647524571366769</v>
      </c>
      <c r="BT87" s="105">
        <f t="shared" si="259"/>
        <v>0.97789077110623335</v>
      </c>
      <c r="BU87" s="105">
        <f t="shared" si="259"/>
        <v>0.9512053788686794</v>
      </c>
      <c r="BV87" s="105">
        <f t="shared" si="259"/>
        <v>0.98706145112307908</v>
      </c>
      <c r="BW87" s="105">
        <f t="shared" si="259"/>
        <v>0.92031292464945869</v>
      </c>
      <c r="BX87" s="105">
        <f t="shared" si="259"/>
        <v>0.97773761199982212</v>
      </c>
      <c r="BY87" s="105">
        <f t="shared" si="259"/>
        <v>0.94606527334359103</v>
      </c>
      <c r="BZ87" s="105">
        <f t="shared" si="259"/>
        <v>-0.95718607697686164</v>
      </c>
      <c r="CA87" s="105">
        <f t="shared" si="259"/>
        <v>0.98992734943963745</v>
      </c>
      <c r="CB87" s="105">
        <f t="shared" si="259"/>
        <v>0.96425339816415723</v>
      </c>
      <c r="CC87" s="105">
        <f t="shared" si="259"/>
        <v>0.94528680264134568</v>
      </c>
      <c r="CD87" s="105">
        <f t="shared" si="259"/>
        <v>0.90490969366495755</v>
      </c>
      <c r="CE87" s="105">
        <f t="shared" si="259"/>
        <v>-0.84272387626150524</v>
      </c>
      <c r="CF87" s="105">
        <f t="shared" si="259"/>
        <v>0.9942876332773295</v>
      </c>
      <c r="CG87" s="105">
        <f t="shared" si="259"/>
        <v>0.95003428423920211</v>
      </c>
      <c r="CH87" s="105">
        <f t="shared" si="259"/>
        <v>0.9177629268425106</v>
      </c>
      <c r="CI87" s="105">
        <f t="shared" si="259"/>
        <v>-0.870496626939254</v>
      </c>
      <c r="CJ87" s="105">
        <f t="shared" si="259"/>
        <v>-0.65535280611004854</v>
      </c>
      <c r="CK87" s="105">
        <f t="shared" si="259"/>
        <v>-0.94491725970799112</v>
      </c>
      <c r="CL87" s="105">
        <f t="shared" si="259"/>
        <v>0.89346785597525447</v>
      </c>
      <c r="CM87" s="105">
        <f t="shared" si="259"/>
        <v>-0.85871612806133268</v>
      </c>
      <c r="CN87" s="105">
        <f t="shared" si="259"/>
        <v>0.99330850530476744</v>
      </c>
      <c r="CO87" s="105">
        <f t="shared" si="259"/>
        <v>0.99448016896531066</v>
      </c>
      <c r="CP87" s="105">
        <f t="shared" si="259"/>
        <v>0.99229911183317365</v>
      </c>
      <c r="CQ87" s="105">
        <f t="shared" si="259"/>
        <v>0.98333162439312527</v>
      </c>
      <c r="CR87" s="105">
        <f t="shared" si="259"/>
        <v>0.99373684819138619</v>
      </c>
      <c r="CS87" s="105">
        <f t="shared" si="259"/>
        <v>-0.88112589364699434</v>
      </c>
      <c r="CT87" s="105">
        <f t="shared" si="259"/>
        <v>-0.65795096629824412</v>
      </c>
      <c r="CU87" s="105">
        <f t="shared" si="259"/>
        <v>0.12637976873224838</v>
      </c>
      <c r="CV87" s="105">
        <f t="shared" si="259"/>
        <v>0.91509062745490943</v>
      </c>
      <c r="CW87" s="105">
        <f t="shared" ref="CW87:EB87" si="260">CORREL($BQ4:$BQ17,CW4:CW17)</f>
        <v>-0.88111258766150591</v>
      </c>
      <c r="CX87" s="105">
        <f t="shared" si="260"/>
        <v>0.93409323878719575</v>
      </c>
      <c r="CY87" s="105">
        <f t="shared" si="260"/>
        <v>0.98343354283853202</v>
      </c>
      <c r="CZ87" s="105">
        <f t="shared" si="260"/>
        <v>0.91425366363917859</v>
      </c>
      <c r="DA87" s="105">
        <f t="shared" si="260"/>
        <v>0.97578573245707267</v>
      </c>
      <c r="DB87" s="105">
        <f t="shared" si="260"/>
        <v>0.96157312801466854</v>
      </c>
      <c r="DC87" s="105">
        <f t="shared" si="260"/>
        <v>0.33488617494615996</v>
      </c>
      <c r="DD87" s="105">
        <f t="shared" si="260"/>
        <v>0.96859980285012048</v>
      </c>
      <c r="DE87" s="105">
        <f t="shared" si="260"/>
        <v>0.96627149320590877</v>
      </c>
      <c r="DF87" s="105">
        <f t="shared" si="260"/>
        <v>0.99002477853724813</v>
      </c>
      <c r="DG87" s="105">
        <f t="shared" si="260"/>
        <v>0.99816524228280701</v>
      </c>
      <c r="DH87" s="105">
        <f t="shared" si="260"/>
        <v>0.97892624048781973</v>
      </c>
      <c r="DI87" s="105">
        <f t="shared" si="260"/>
        <v>0.94206668954994044</v>
      </c>
      <c r="DJ87" s="105">
        <f t="shared" si="260"/>
        <v>0.49801771886288304</v>
      </c>
      <c r="DK87" s="105">
        <f t="shared" si="260"/>
        <v>0.46950569317258856</v>
      </c>
      <c r="DL87" s="105">
        <f t="shared" si="260"/>
        <v>0.74316053478999189</v>
      </c>
      <c r="DM87" s="105">
        <f t="shared" si="260"/>
        <v>0.85589138070315618</v>
      </c>
      <c r="DN87" s="105">
        <f t="shared" si="260"/>
        <v>0.99099691269104861</v>
      </c>
      <c r="DO87" s="105">
        <f t="shared" si="260"/>
        <v>0.98913860726355596</v>
      </c>
      <c r="DP87" s="105">
        <f t="shared" si="260"/>
        <v>0.97750684808763033</v>
      </c>
      <c r="DQ87" s="105">
        <f t="shared" si="260"/>
        <v>0.97766842780102348</v>
      </c>
      <c r="DR87" s="105">
        <f t="shared" si="260"/>
        <v>0.99730773274835982</v>
      </c>
      <c r="DS87" s="105">
        <f t="shared" si="260"/>
        <v>0.875735065637267</v>
      </c>
      <c r="DT87" s="105">
        <f t="shared" si="260"/>
        <v>0.97627731965562403</v>
      </c>
      <c r="DU87" s="105">
        <f t="shared" si="260"/>
        <v>0.98932816762723119</v>
      </c>
      <c r="DV87" s="105">
        <f t="shared" si="260"/>
        <v>0.95260941697350721</v>
      </c>
      <c r="DW87" s="105">
        <f t="shared" si="260"/>
        <v>0.93380670557646639</v>
      </c>
      <c r="DX87" s="105">
        <f t="shared" si="260"/>
        <v>0.42170725794665731</v>
      </c>
      <c r="DY87" s="105">
        <f t="shared" si="260"/>
        <v>0.38486476178651624</v>
      </c>
      <c r="DZ87" s="105">
        <f t="shared" si="260"/>
        <v>0.63256770821751229</v>
      </c>
      <c r="EA87" s="105">
        <f t="shared" si="260"/>
        <v>0.97802240754895908</v>
      </c>
      <c r="EB87" s="105">
        <f t="shared" si="260"/>
        <v>0.99036015674514843</v>
      </c>
      <c r="EC87" s="105">
        <f t="shared" ref="EC87:EQ87" si="261">CORREL($BQ4:$BQ17,EC4:EC17)</f>
        <v>0.94378210817155483</v>
      </c>
      <c r="ED87" s="105">
        <f t="shared" si="261"/>
        <v>0.90825406955476717</v>
      </c>
      <c r="EE87" s="105">
        <f t="shared" si="261"/>
        <v>0.37834854026664921</v>
      </c>
      <c r="EF87" s="105">
        <f t="shared" si="261"/>
        <v>0.35461044240473744</v>
      </c>
      <c r="EG87" s="105">
        <f t="shared" si="261"/>
        <v>0.60284858976464484</v>
      </c>
      <c r="EH87" s="105">
        <f t="shared" si="261"/>
        <v>0.97602642474131862</v>
      </c>
      <c r="EI87" s="105">
        <f t="shared" si="261"/>
        <v>0.97823943117396683</v>
      </c>
      <c r="EJ87" s="105">
        <f t="shared" si="261"/>
        <v>0.9758119105557862</v>
      </c>
      <c r="EK87" s="105">
        <f t="shared" si="261"/>
        <v>0.92375310664114862</v>
      </c>
      <c r="EL87" s="105">
        <f t="shared" si="261"/>
        <v>0.94796470176369019</v>
      </c>
      <c r="EM87" s="105">
        <f t="shared" si="261"/>
        <v>0.94813388447362534</v>
      </c>
      <c r="EN87" s="105">
        <f t="shared" si="261"/>
        <v>-0.37222279740652353</v>
      </c>
      <c r="EO87" s="105">
        <f t="shared" si="261"/>
        <v>-0.54562862086480768</v>
      </c>
      <c r="EP87" s="105">
        <f t="shared" si="261"/>
        <v>-0.7354765935358506</v>
      </c>
      <c r="EQ87" s="116">
        <f t="shared" si="261"/>
        <v>0.91889337570903917</v>
      </c>
      <c r="ER87" s="92"/>
    </row>
    <row r="88" spans="1:148" ht="13.5" thickBot="1" x14ac:dyDescent="0.25">
      <c r="A88" s="148" t="s">
        <v>68</v>
      </c>
      <c r="B88" s="89"/>
      <c r="C88" s="94"/>
      <c r="D88" s="94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5"/>
      <c r="U88" s="95"/>
      <c r="V88" s="95"/>
      <c r="W88" s="95"/>
      <c r="X88" s="95"/>
      <c r="Y88" s="95"/>
      <c r="Z88" s="95"/>
      <c r="AA88" s="95"/>
      <c r="AB88" s="95"/>
      <c r="AC88" s="95"/>
      <c r="AD88" s="95"/>
      <c r="AE88" s="95"/>
      <c r="AF88" s="95"/>
      <c r="AG88" s="95"/>
      <c r="AH88" s="95"/>
      <c r="AI88" s="95"/>
      <c r="AJ88" s="95"/>
      <c r="AK88" s="95"/>
      <c r="AL88" s="95"/>
      <c r="AM88" s="95"/>
      <c r="AN88" s="95"/>
      <c r="AO88" s="95"/>
      <c r="AP88" s="95"/>
      <c r="AQ88" s="95"/>
      <c r="AR88" s="95"/>
      <c r="AS88" s="95"/>
      <c r="AT88" s="95"/>
      <c r="AU88" s="95"/>
      <c r="AV88" s="95"/>
      <c r="AW88" s="95"/>
      <c r="AX88" s="95"/>
      <c r="AY88" s="95"/>
      <c r="AZ88" s="95"/>
      <c r="BA88" s="95"/>
      <c r="BB88" s="95"/>
      <c r="BC88" s="95"/>
      <c r="BD88" s="95"/>
      <c r="BE88" s="95"/>
      <c r="BF88" s="95"/>
      <c r="BG88" s="95"/>
      <c r="BH88" s="95"/>
      <c r="BI88" s="95"/>
      <c r="BJ88" s="95"/>
      <c r="BK88" s="95"/>
      <c r="BL88" s="95"/>
      <c r="BM88" s="95"/>
      <c r="BN88" s="95"/>
      <c r="BO88" s="95"/>
      <c r="BP88" s="95"/>
      <c r="BQ88" s="95"/>
      <c r="BR88" s="103">
        <f t="shared" ref="BR88:CW88" si="262">CORREL($BR4:$BR17,BR4:BR17)</f>
        <v>1</v>
      </c>
      <c r="BS88" s="106">
        <f t="shared" si="262"/>
        <v>0.88962596652112791</v>
      </c>
      <c r="BT88" s="105">
        <f t="shared" si="262"/>
        <v>0.9945854684131753</v>
      </c>
      <c r="BU88" s="105">
        <f t="shared" si="262"/>
        <v>0.98776542499190989</v>
      </c>
      <c r="BV88" s="105">
        <f t="shared" si="262"/>
        <v>0.99184318568372021</v>
      </c>
      <c r="BW88" s="105">
        <f t="shared" si="262"/>
        <v>0.89841430288364466</v>
      </c>
      <c r="BX88" s="105">
        <f t="shared" si="262"/>
        <v>0.99434636581872771</v>
      </c>
      <c r="BY88" s="105">
        <f t="shared" si="262"/>
        <v>0.87791686191458562</v>
      </c>
      <c r="BZ88" s="105">
        <f t="shared" si="262"/>
        <v>-0.87929761968544662</v>
      </c>
      <c r="CA88" s="105">
        <f t="shared" si="262"/>
        <v>0.96056342603850386</v>
      </c>
      <c r="CB88" s="105">
        <f t="shared" si="262"/>
        <v>0.99650376610380687</v>
      </c>
      <c r="CC88" s="105">
        <f t="shared" si="262"/>
        <v>0.87521509004772535</v>
      </c>
      <c r="CD88" s="105">
        <f t="shared" si="262"/>
        <v>0.77556049928389093</v>
      </c>
      <c r="CE88" s="105">
        <f t="shared" si="262"/>
        <v>-0.67948333794997418</v>
      </c>
      <c r="CF88" s="105">
        <f t="shared" si="262"/>
        <v>0.93463846002421469</v>
      </c>
      <c r="CG88" s="105">
        <f t="shared" si="262"/>
        <v>0.9991610215817357</v>
      </c>
      <c r="CH88" s="105">
        <f t="shared" si="262"/>
        <v>0.78503106990335692</v>
      </c>
      <c r="CI88" s="105">
        <f t="shared" si="262"/>
        <v>-0.72877349707395411</v>
      </c>
      <c r="CJ88" s="105">
        <f t="shared" si="262"/>
        <v>-0.48492177775253076</v>
      </c>
      <c r="CK88" s="105">
        <f t="shared" si="262"/>
        <v>-0.8937679578976323</v>
      </c>
      <c r="CL88" s="105">
        <f t="shared" si="262"/>
        <v>0.97499046999239214</v>
      </c>
      <c r="CM88" s="105">
        <f t="shared" si="262"/>
        <v>-0.71007494705352525</v>
      </c>
      <c r="CN88" s="105">
        <f t="shared" si="262"/>
        <v>0.98135804199176579</v>
      </c>
      <c r="CO88" s="105">
        <f t="shared" si="262"/>
        <v>0.97883847124530432</v>
      </c>
      <c r="CP88" s="105">
        <f t="shared" si="262"/>
        <v>0.98225341233659369</v>
      </c>
      <c r="CQ88" s="105">
        <f t="shared" si="262"/>
        <v>0.98810648312637339</v>
      </c>
      <c r="CR88" s="105">
        <f t="shared" si="262"/>
        <v>0.98141169274429485</v>
      </c>
      <c r="CS88" s="105">
        <f t="shared" si="262"/>
        <v>-0.73834285930497978</v>
      </c>
      <c r="CT88" s="105">
        <f t="shared" si="262"/>
        <v>-0.48567502870475765</v>
      </c>
      <c r="CU88" s="105">
        <f t="shared" si="262"/>
        <v>0.182882860333271</v>
      </c>
      <c r="CV88" s="105">
        <f t="shared" si="262"/>
        <v>0.98641042806693502</v>
      </c>
      <c r="CW88" s="105">
        <f t="shared" si="262"/>
        <v>-0.73817385089809662</v>
      </c>
      <c r="CX88" s="105">
        <f t="shared" ref="CX88:EC88" si="263">CORREL($BR4:$BR17,CX4:CX17)</f>
        <v>0.99424750155353692</v>
      </c>
      <c r="CY88" s="105">
        <f t="shared" si="263"/>
        <v>0.99270669740373729</v>
      </c>
      <c r="CZ88" s="105">
        <f t="shared" si="263"/>
        <v>0.98687831917564073</v>
      </c>
      <c r="DA88" s="105">
        <f t="shared" si="263"/>
        <v>0.91801757134186968</v>
      </c>
      <c r="DB88" s="105">
        <f t="shared" si="263"/>
        <v>0.8826390515555137</v>
      </c>
      <c r="DC88" s="105">
        <f t="shared" si="263"/>
        <v>0.18384684745867411</v>
      </c>
      <c r="DD88" s="105">
        <f t="shared" si="263"/>
        <v>0.99195823828931573</v>
      </c>
      <c r="DE88" s="105">
        <f t="shared" si="263"/>
        <v>0.99159598307802965</v>
      </c>
      <c r="DF88" s="105">
        <f t="shared" si="263"/>
        <v>0.96360064792517863</v>
      </c>
      <c r="DG88" s="105">
        <f t="shared" si="263"/>
        <v>0.97191444189066345</v>
      </c>
      <c r="DH88" s="105">
        <f t="shared" si="263"/>
        <v>0.94829750553949377</v>
      </c>
      <c r="DI88" s="105">
        <f t="shared" si="263"/>
        <v>0.87969737163074213</v>
      </c>
      <c r="DJ88" s="105">
        <f t="shared" si="263"/>
        <v>0.41820846023937208</v>
      </c>
      <c r="DK88" s="105">
        <f t="shared" si="263"/>
        <v>0.38169543129543221</v>
      </c>
      <c r="DL88" s="105">
        <f t="shared" si="263"/>
        <v>0.62806874673049107</v>
      </c>
      <c r="DM88" s="105">
        <f t="shared" si="263"/>
        <v>0.77681917473564843</v>
      </c>
      <c r="DN88" s="105">
        <f t="shared" si="263"/>
        <v>0.98303637221852547</v>
      </c>
      <c r="DO88" s="105">
        <f t="shared" si="263"/>
        <v>0.98953880540511685</v>
      </c>
      <c r="DP88" s="105">
        <f t="shared" si="263"/>
        <v>0.98032977075508088</v>
      </c>
      <c r="DQ88" s="105">
        <f t="shared" si="263"/>
        <v>0.97637644497804543</v>
      </c>
      <c r="DR88" s="105">
        <f t="shared" si="263"/>
        <v>0.94982867301709317</v>
      </c>
      <c r="DS88" s="105">
        <f t="shared" si="263"/>
        <v>0.80122949391589837</v>
      </c>
      <c r="DT88" s="105">
        <f t="shared" si="263"/>
        <v>0.92935166824572968</v>
      </c>
      <c r="DU88" s="105">
        <f t="shared" si="263"/>
        <v>0.92451061331553164</v>
      </c>
      <c r="DV88" s="105">
        <f t="shared" si="263"/>
        <v>0.88005986011970283</v>
      </c>
      <c r="DW88" s="105">
        <f t="shared" si="263"/>
        <v>0.83152256252605083</v>
      </c>
      <c r="DX88" s="105">
        <f t="shared" si="263"/>
        <v>0.33891544951428404</v>
      </c>
      <c r="DY88" s="105">
        <f t="shared" si="263"/>
        <v>0.2949196990356433</v>
      </c>
      <c r="DZ88" s="105">
        <f t="shared" si="263"/>
        <v>0.49861392678198296</v>
      </c>
      <c r="EA88" s="105">
        <f t="shared" si="263"/>
        <v>0.93302477032499742</v>
      </c>
      <c r="EB88" s="105">
        <f t="shared" si="263"/>
        <v>0.93168091934798269</v>
      </c>
      <c r="EC88" s="105">
        <f t="shared" si="263"/>
        <v>0.87254433575429113</v>
      </c>
      <c r="ED88" s="105">
        <f t="shared" ref="ED88:EQ88" si="264">CORREL($BR4:$BR17,ED4:ED17)</f>
        <v>0.80169942670979166</v>
      </c>
      <c r="EE88" s="105">
        <f t="shared" si="264"/>
        <v>0.29729854368818254</v>
      </c>
      <c r="EF88" s="105">
        <f t="shared" si="264"/>
        <v>0.26469319870059033</v>
      </c>
      <c r="EG88" s="105">
        <f t="shared" si="264"/>
        <v>0.46688024424318358</v>
      </c>
      <c r="EH88" s="105">
        <f t="shared" si="264"/>
        <v>0.99639891237113709</v>
      </c>
      <c r="EI88" s="105">
        <f t="shared" si="264"/>
        <v>0.95977479881520578</v>
      </c>
      <c r="EJ88" s="105">
        <f t="shared" si="264"/>
        <v>0.95610774484974159</v>
      </c>
      <c r="EK88" s="105">
        <f t="shared" si="264"/>
        <v>0.99067192371473345</v>
      </c>
      <c r="EL88" s="105">
        <f t="shared" si="264"/>
        <v>0.99872838278590692</v>
      </c>
      <c r="EM88" s="105">
        <f t="shared" si="264"/>
        <v>0.99868202891801705</v>
      </c>
      <c r="EN88" s="105">
        <f t="shared" si="264"/>
        <v>-0.44143347101458125</v>
      </c>
      <c r="EO88" s="105">
        <f t="shared" si="264"/>
        <v>-0.65319164585876577</v>
      </c>
      <c r="EP88" s="105">
        <f t="shared" si="264"/>
        <v>-0.80400341837043754</v>
      </c>
      <c r="EQ88" s="116">
        <f t="shared" si="264"/>
        <v>0.98636216491988571</v>
      </c>
      <c r="ER88" s="92"/>
    </row>
    <row r="89" spans="1:148" ht="13.5" thickBot="1" x14ac:dyDescent="0.25">
      <c r="A89" s="148" t="s">
        <v>69</v>
      </c>
      <c r="B89" s="89"/>
      <c r="C89" s="94"/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5"/>
      <c r="U89" s="95"/>
      <c r="V89" s="95"/>
      <c r="W89" s="95"/>
      <c r="X89" s="95"/>
      <c r="Y89" s="95"/>
      <c r="Z89" s="95"/>
      <c r="AA89" s="95"/>
      <c r="AB89" s="95"/>
      <c r="AC89" s="95"/>
      <c r="AD89" s="95"/>
      <c r="AE89" s="95"/>
      <c r="AF89" s="95"/>
      <c r="AG89" s="95"/>
      <c r="AH89" s="95"/>
      <c r="AI89" s="95"/>
      <c r="AJ89" s="95"/>
      <c r="AK89" s="95"/>
      <c r="AL89" s="95"/>
      <c r="AM89" s="95"/>
      <c r="AN89" s="95"/>
      <c r="AO89" s="95"/>
      <c r="AP89" s="95"/>
      <c r="AQ89" s="95"/>
      <c r="AR89" s="95"/>
      <c r="AS89" s="95"/>
      <c r="AT89" s="95"/>
      <c r="AU89" s="95"/>
      <c r="AV89" s="95"/>
      <c r="AW89" s="95"/>
      <c r="AX89" s="95"/>
      <c r="AY89" s="95"/>
      <c r="AZ89" s="95"/>
      <c r="BA89" s="95"/>
      <c r="BB89" s="95"/>
      <c r="BC89" s="95"/>
      <c r="BD89" s="95"/>
      <c r="BE89" s="95"/>
      <c r="BF89" s="95"/>
      <c r="BG89" s="95"/>
      <c r="BH89" s="95"/>
      <c r="BI89" s="95"/>
      <c r="BJ89" s="95"/>
      <c r="BK89" s="95"/>
      <c r="BL89" s="95"/>
      <c r="BM89" s="95"/>
      <c r="BN89" s="95"/>
      <c r="BO89" s="95"/>
      <c r="BP89" s="95"/>
      <c r="BQ89" s="95"/>
      <c r="BR89" s="95"/>
      <c r="BS89" s="103">
        <f t="shared" ref="BS89:CX89" si="265">CORREL($BS4:$BS17,BS4:BS17)</f>
        <v>1</v>
      </c>
      <c r="BT89" s="107">
        <f t="shared" si="265"/>
        <v>0.92466054718404012</v>
      </c>
      <c r="BU89" s="107">
        <f t="shared" si="265"/>
        <v>0.90614215246873298</v>
      </c>
      <c r="BV89" s="107">
        <f t="shared" si="265"/>
        <v>0.92869951135416506</v>
      </c>
      <c r="BW89" s="107">
        <f t="shared" si="265"/>
        <v>0.80420477546200331</v>
      </c>
      <c r="BX89" s="105">
        <f t="shared" si="265"/>
        <v>0.92554069454661814</v>
      </c>
      <c r="BY89" s="105">
        <f t="shared" si="265"/>
        <v>0.86215763856898864</v>
      </c>
      <c r="BZ89" s="105">
        <f t="shared" si="265"/>
        <v>-0.89177611252831968</v>
      </c>
      <c r="CA89" s="105">
        <f t="shared" si="265"/>
        <v>0.92219491002615361</v>
      </c>
      <c r="CB89" s="105">
        <f t="shared" si="265"/>
        <v>0.90638549459171414</v>
      </c>
      <c r="CC89" s="105">
        <f t="shared" si="265"/>
        <v>0.86421205695005976</v>
      </c>
      <c r="CD89" s="105">
        <f t="shared" si="265"/>
        <v>0.87143292445601461</v>
      </c>
      <c r="CE89" s="105">
        <f t="shared" si="265"/>
        <v>-0.87854987713511079</v>
      </c>
      <c r="CF89" s="105">
        <f t="shared" si="265"/>
        <v>0.95160637925628166</v>
      </c>
      <c r="CG89" s="105">
        <f t="shared" si="265"/>
        <v>0.87637286963239569</v>
      </c>
      <c r="CH89" s="105">
        <f t="shared" si="265"/>
        <v>0.90243158755599251</v>
      </c>
      <c r="CI89" s="105">
        <f t="shared" si="265"/>
        <v>-0.86324298215635187</v>
      </c>
      <c r="CJ89" s="105">
        <f t="shared" si="265"/>
        <v>-0.64379193316140537</v>
      </c>
      <c r="CK89" s="105">
        <f t="shared" si="265"/>
        <v>-0.9526422983487508</v>
      </c>
      <c r="CL89" s="105">
        <f t="shared" si="265"/>
        <v>0.83536146232529784</v>
      </c>
      <c r="CM89" s="105">
        <f t="shared" si="265"/>
        <v>-0.85368926818871049</v>
      </c>
      <c r="CN89" s="105">
        <f t="shared" si="265"/>
        <v>0.93274219501604116</v>
      </c>
      <c r="CO89" s="105">
        <f t="shared" si="265"/>
        <v>0.93629686248003019</v>
      </c>
      <c r="CP89" s="105">
        <f t="shared" si="265"/>
        <v>0.93013929861664901</v>
      </c>
      <c r="CQ89" s="105">
        <f t="shared" si="265"/>
        <v>0.91009456324258509</v>
      </c>
      <c r="CR89" s="105">
        <f t="shared" si="265"/>
        <v>0.93481339189449797</v>
      </c>
      <c r="CS89" s="105">
        <f t="shared" si="265"/>
        <v>-0.86299391351862631</v>
      </c>
      <c r="CT89" s="105">
        <f t="shared" si="265"/>
        <v>-0.64030533826498881</v>
      </c>
      <c r="CU89" s="105">
        <f t="shared" si="265"/>
        <v>1.6172943475278763E-2</v>
      </c>
      <c r="CV89" s="105">
        <f t="shared" si="265"/>
        <v>0.85300925765996305</v>
      </c>
      <c r="CW89" s="105">
        <f t="shared" si="265"/>
        <v>-0.86341588662947411</v>
      </c>
      <c r="CX89" s="105">
        <f t="shared" si="265"/>
        <v>0.87128049665728446</v>
      </c>
      <c r="CY89" s="105">
        <f t="shared" ref="CY89:ED89" si="266">CORREL($BS4:$BS17,CY4:CY17)</f>
        <v>0.91713913653085299</v>
      </c>
      <c r="CZ89" s="105">
        <f t="shared" si="266"/>
        <v>0.85149226042567161</v>
      </c>
      <c r="DA89" s="105">
        <f t="shared" si="266"/>
        <v>0.90602988929475892</v>
      </c>
      <c r="DB89" s="105">
        <f t="shared" si="266"/>
        <v>0.95598964054684521</v>
      </c>
      <c r="DC89" s="105">
        <f t="shared" si="266"/>
        <v>0.21836680544329976</v>
      </c>
      <c r="DD89" s="105">
        <f t="shared" si="266"/>
        <v>0.88344352740460397</v>
      </c>
      <c r="DE89" s="105">
        <f t="shared" si="266"/>
        <v>0.88240355708591955</v>
      </c>
      <c r="DF89" s="105">
        <f t="shared" si="266"/>
        <v>0.92082050262803927</v>
      </c>
      <c r="DG89" s="105">
        <f t="shared" si="266"/>
        <v>0.96133483050260349</v>
      </c>
      <c r="DH89" s="105">
        <f t="shared" si="266"/>
        <v>0.91580765545483012</v>
      </c>
      <c r="DI89" s="105">
        <f t="shared" si="266"/>
        <v>0.93014134386730707</v>
      </c>
      <c r="DJ89" s="105">
        <f t="shared" si="266"/>
        <v>0.36594014251449342</v>
      </c>
      <c r="DK89" s="105">
        <f t="shared" si="266"/>
        <v>0.39661776904750834</v>
      </c>
      <c r="DL89" s="105">
        <f t="shared" si="266"/>
        <v>0.75590848547594136</v>
      </c>
      <c r="DM89" s="105">
        <f t="shared" si="266"/>
        <v>0.90499104156206478</v>
      </c>
      <c r="DN89" s="105">
        <f t="shared" si="266"/>
        <v>0.92673974718424734</v>
      </c>
      <c r="DO89" s="105">
        <f t="shared" si="266"/>
        <v>0.93068423365950081</v>
      </c>
      <c r="DP89" s="105">
        <f t="shared" si="266"/>
        <v>0.90213723253987754</v>
      </c>
      <c r="DQ89" s="105">
        <f t="shared" si="266"/>
        <v>0.92823384907855655</v>
      </c>
      <c r="DR89" s="105">
        <f t="shared" si="266"/>
        <v>0.95125491617374724</v>
      </c>
      <c r="DS89" s="105">
        <f t="shared" si="266"/>
        <v>0.92182532982377974</v>
      </c>
      <c r="DT89" s="105">
        <f t="shared" si="266"/>
        <v>0.90160690866382431</v>
      </c>
      <c r="DU89" s="105">
        <f t="shared" si="266"/>
        <v>0.95107397511275737</v>
      </c>
      <c r="DV89" s="105">
        <f t="shared" si="266"/>
        <v>0.88185190472400232</v>
      </c>
      <c r="DW89" s="105">
        <f t="shared" si="266"/>
        <v>0.91788325387046787</v>
      </c>
      <c r="DX89" s="105">
        <f t="shared" si="266"/>
        <v>0.28542162213704586</v>
      </c>
      <c r="DY89" s="105">
        <f t="shared" si="266"/>
        <v>0.30515009983285402</v>
      </c>
      <c r="DZ89" s="105">
        <f t="shared" si="266"/>
        <v>0.630973035722729</v>
      </c>
      <c r="EA89" s="105">
        <f t="shared" si="266"/>
        <v>0.90469285548784639</v>
      </c>
      <c r="EB89" s="105">
        <f t="shared" si="266"/>
        <v>0.94909520156128901</v>
      </c>
      <c r="EC89" s="105">
        <f t="shared" si="266"/>
        <v>0.86145996433109651</v>
      </c>
      <c r="ED89" s="105">
        <f t="shared" si="266"/>
        <v>0.88204683364593761</v>
      </c>
      <c r="EE89" s="105">
        <f t="shared" ref="EE89:EQ89" si="267">CORREL($BS4:$BS17,EE4:EE17)</f>
        <v>0.23329918988675824</v>
      </c>
      <c r="EF89" s="105">
        <f t="shared" si="267"/>
        <v>0.26748760443295877</v>
      </c>
      <c r="EG89" s="105">
        <f t="shared" si="267"/>
        <v>0.59377414549386764</v>
      </c>
      <c r="EH89" s="105">
        <f t="shared" si="267"/>
        <v>0.90450393459945178</v>
      </c>
      <c r="EI89" s="105">
        <f t="shared" si="267"/>
        <v>0.8990801996529556</v>
      </c>
      <c r="EJ89" s="105">
        <f t="shared" si="267"/>
        <v>0.89564133469764207</v>
      </c>
      <c r="EK89" s="105">
        <f t="shared" si="267"/>
        <v>0.85469835341723988</v>
      </c>
      <c r="EL89" s="105">
        <f t="shared" si="267"/>
        <v>0.87422816878256004</v>
      </c>
      <c r="EM89" s="105">
        <f t="shared" si="267"/>
        <v>0.87374876934684043</v>
      </c>
      <c r="EN89" s="105">
        <f t="shared" si="267"/>
        <v>-0.23394666991054322</v>
      </c>
      <c r="EO89" s="105">
        <f t="shared" si="267"/>
        <v>-0.50967672488584326</v>
      </c>
      <c r="EP89" s="105">
        <f t="shared" si="267"/>
        <v>-0.66933448123607231</v>
      </c>
      <c r="EQ89" s="116">
        <f t="shared" si="267"/>
        <v>0.85701382611630816</v>
      </c>
      <c r="ER89" s="92"/>
    </row>
    <row r="90" spans="1:148" ht="13.5" thickBot="1" x14ac:dyDescent="0.25">
      <c r="A90" s="148" t="s">
        <v>70</v>
      </c>
      <c r="B90" s="89"/>
      <c r="C90" s="94"/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5"/>
      <c r="AF90" s="95"/>
      <c r="AG90" s="95"/>
      <c r="AH90" s="95"/>
      <c r="AI90" s="95"/>
      <c r="AJ90" s="95"/>
      <c r="AK90" s="95"/>
      <c r="AL90" s="95"/>
      <c r="AM90" s="95"/>
      <c r="AN90" s="95"/>
      <c r="AO90" s="95"/>
      <c r="AP90" s="95"/>
      <c r="AQ90" s="95"/>
      <c r="AR90" s="95"/>
      <c r="AS90" s="95"/>
      <c r="AT90" s="95"/>
      <c r="AU90" s="95"/>
      <c r="AV90" s="95"/>
      <c r="AW90" s="95"/>
      <c r="AX90" s="95"/>
      <c r="AY90" s="95"/>
      <c r="AZ90" s="95"/>
      <c r="BA90" s="95"/>
      <c r="BB90" s="95"/>
      <c r="BC90" s="95"/>
      <c r="BD90" s="95"/>
      <c r="BE90" s="95"/>
      <c r="BF90" s="95"/>
      <c r="BG90" s="95"/>
      <c r="BH90" s="95"/>
      <c r="BI90" s="95"/>
      <c r="BJ90" s="95"/>
      <c r="BK90" s="95"/>
      <c r="BL90" s="95"/>
      <c r="BM90" s="95"/>
      <c r="BN90" s="95"/>
      <c r="BO90" s="95"/>
      <c r="BP90" s="95"/>
      <c r="BQ90" s="95"/>
      <c r="BR90" s="95"/>
      <c r="BS90" s="95"/>
      <c r="BT90" s="103">
        <f t="shared" ref="BT90:CY90" si="268">CORREL($BT4:$BT17,BT4:BT17)</f>
        <v>1</v>
      </c>
      <c r="BU90" s="105">
        <f t="shared" si="268"/>
        <v>0.99277927188096282</v>
      </c>
      <c r="BV90" s="105">
        <f t="shared" si="268"/>
        <v>0.99738429393856698</v>
      </c>
      <c r="BW90" s="105">
        <f t="shared" si="268"/>
        <v>0.90302798903661341</v>
      </c>
      <c r="BX90" s="105">
        <f t="shared" si="268"/>
        <v>0.99998919702696343</v>
      </c>
      <c r="BY90" s="105">
        <f t="shared" si="268"/>
        <v>0.88934242791390239</v>
      </c>
      <c r="BZ90" s="105">
        <f t="shared" si="268"/>
        <v>-0.89448333409652248</v>
      </c>
      <c r="CA90" s="105">
        <f t="shared" si="268"/>
        <v>0.96877389611484421</v>
      </c>
      <c r="CB90" s="105">
        <f t="shared" si="268"/>
        <v>0.99818079401937909</v>
      </c>
      <c r="CC90" s="105">
        <f t="shared" si="268"/>
        <v>0.88615981031466629</v>
      </c>
      <c r="CD90" s="105">
        <f t="shared" si="268"/>
        <v>0.81425081773851737</v>
      </c>
      <c r="CE90" s="105">
        <f t="shared" si="268"/>
        <v>-0.73635910743706234</v>
      </c>
      <c r="CF90" s="105">
        <f t="shared" si="268"/>
        <v>0.95672325379674894</v>
      </c>
      <c r="CG90" s="105">
        <f t="shared" si="268"/>
        <v>0.99194143636827969</v>
      </c>
      <c r="CH90" s="105">
        <f t="shared" si="268"/>
        <v>0.82457042654664336</v>
      </c>
      <c r="CI90" s="105">
        <f t="shared" si="268"/>
        <v>-0.76796782765872651</v>
      </c>
      <c r="CJ90" s="105">
        <f t="shared" si="268"/>
        <v>-0.52491759247263459</v>
      </c>
      <c r="CK90" s="105">
        <f t="shared" si="268"/>
        <v>-0.91403303163466976</v>
      </c>
      <c r="CL90" s="105">
        <f t="shared" si="268"/>
        <v>0.96529526811522581</v>
      </c>
      <c r="CM90" s="105">
        <f t="shared" si="268"/>
        <v>-0.75074531866136884</v>
      </c>
      <c r="CN90" s="105">
        <f t="shared" si="268"/>
        <v>0.98935991047790917</v>
      </c>
      <c r="CO90" s="105">
        <f t="shared" si="268"/>
        <v>0.98940110981493057</v>
      </c>
      <c r="CP90" s="105">
        <f t="shared" si="268"/>
        <v>0.98902542440919972</v>
      </c>
      <c r="CQ90" s="105">
        <f t="shared" si="268"/>
        <v>0.99187977499392954</v>
      </c>
      <c r="CR90" s="105">
        <f t="shared" si="268"/>
        <v>0.98953094299290167</v>
      </c>
      <c r="CS90" s="105">
        <f t="shared" si="268"/>
        <v>-0.77788244279955365</v>
      </c>
      <c r="CT90" s="105">
        <f t="shared" si="268"/>
        <v>-0.52666769669986779</v>
      </c>
      <c r="CU90" s="105">
        <f t="shared" si="268"/>
        <v>0.19267971221780916</v>
      </c>
      <c r="CV90" s="105">
        <f t="shared" si="268"/>
        <v>0.97773353323978984</v>
      </c>
      <c r="CW90" s="105">
        <f t="shared" si="268"/>
        <v>-0.77781446417305578</v>
      </c>
      <c r="CX90" s="105">
        <f t="shared" si="268"/>
        <v>0.9863930452773465</v>
      </c>
      <c r="CY90" s="105">
        <f t="shared" si="268"/>
        <v>0.99607372344545231</v>
      </c>
      <c r="CZ90" s="105">
        <f t="shared" ref="CZ90:EE90" si="269">CORREL($BT4:$BT17,CZ4:CZ17)</f>
        <v>0.97701121061906682</v>
      </c>
      <c r="DA90" s="105">
        <f t="shared" si="269"/>
        <v>0.93105323026788978</v>
      </c>
      <c r="DB90" s="105">
        <f t="shared" si="269"/>
        <v>0.90373074284458088</v>
      </c>
      <c r="DC90" s="105">
        <f t="shared" si="269"/>
        <v>0.19682672734614293</v>
      </c>
      <c r="DD90" s="105">
        <f t="shared" si="269"/>
        <v>0.98843346323323655</v>
      </c>
      <c r="DE90" s="105">
        <f t="shared" si="269"/>
        <v>0.98845075586521003</v>
      </c>
      <c r="DF90" s="105">
        <f t="shared" si="269"/>
        <v>0.97235503710880811</v>
      </c>
      <c r="DG90" s="105">
        <f t="shared" si="269"/>
        <v>0.98782560993308366</v>
      </c>
      <c r="DH90" s="105">
        <f t="shared" si="269"/>
        <v>0.96821277159144836</v>
      </c>
      <c r="DI90" s="105">
        <f t="shared" si="269"/>
        <v>0.91781638661064713</v>
      </c>
      <c r="DJ90" s="105">
        <f t="shared" si="269"/>
        <v>0.44451563312910536</v>
      </c>
      <c r="DK90" s="105">
        <f t="shared" si="269"/>
        <v>0.41943999538200294</v>
      </c>
      <c r="DL90" s="105">
        <f t="shared" si="269"/>
        <v>0.68334418157035359</v>
      </c>
      <c r="DM90" s="105">
        <f t="shared" si="269"/>
        <v>0.83538410499094395</v>
      </c>
      <c r="DN90" s="105">
        <f t="shared" si="269"/>
        <v>0.98860641699397633</v>
      </c>
      <c r="DO90" s="105">
        <f t="shared" si="269"/>
        <v>0.99627493616038154</v>
      </c>
      <c r="DP90" s="105">
        <f t="shared" si="269"/>
        <v>0.98739125558320617</v>
      </c>
      <c r="DQ90" s="105">
        <f t="shared" si="269"/>
        <v>0.98947002939664908</v>
      </c>
      <c r="DR90" s="105">
        <f t="shared" si="269"/>
        <v>0.96790185568578802</v>
      </c>
      <c r="DS90" s="105">
        <f t="shared" si="269"/>
        <v>0.82187793654424979</v>
      </c>
      <c r="DT90" s="105">
        <f t="shared" si="269"/>
        <v>0.93915286777060603</v>
      </c>
      <c r="DU90" s="105">
        <f t="shared" si="269"/>
        <v>0.94344565160956284</v>
      </c>
      <c r="DV90" s="105">
        <f t="shared" si="269"/>
        <v>0.90285414391241192</v>
      </c>
      <c r="DW90" s="105">
        <f t="shared" si="269"/>
        <v>0.87283789361988995</v>
      </c>
      <c r="DX90" s="105">
        <f t="shared" si="269"/>
        <v>0.36180106633220949</v>
      </c>
      <c r="DY90" s="105">
        <f t="shared" si="269"/>
        <v>0.32852883755423951</v>
      </c>
      <c r="DZ90" s="105">
        <f t="shared" si="269"/>
        <v>0.54811913282178526</v>
      </c>
      <c r="EA90" s="105">
        <f t="shared" si="269"/>
        <v>0.94258093914165253</v>
      </c>
      <c r="EB90" s="105">
        <f t="shared" si="269"/>
        <v>0.94852442118611557</v>
      </c>
      <c r="EC90" s="105">
        <f t="shared" si="269"/>
        <v>0.89276731049357827</v>
      </c>
      <c r="ED90" s="105">
        <f t="shared" si="269"/>
        <v>0.83996028665783307</v>
      </c>
      <c r="EE90" s="105">
        <f t="shared" si="269"/>
        <v>0.31623953443765807</v>
      </c>
      <c r="EF90" s="105">
        <f t="shared" ref="EF90:EQ90" si="270">CORREL($BT4:$BT17,EF4:EF17)</f>
        <v>0.2952783806709669</v>
      </c>
      <c r="EG90" s="105">
        <f t="shared" si="270"/>
        <v>0.51295303888707322</v>
      </c>
      <c r="EH90" s="105">
        <f t="shared" si="270"/>
        <v>0.99543142213682989</v>
      </c>
      <c r="EI90" s="105">
        <f t="shared" si="270"/>
        <v>0.96165624652820003</v>
      </c>
      <c r="EJ90" s="105">
        <f t="shared" si="270"/>
        <v>0.95755337559519516</v>
      </c>
      <c r="EK90" s="105">
        <f t="shared" si="270"/>
        <v>0.98195246449300744</v>
      </c>
      <c r="EL90" s="105">
        <f t="shared" si="270"/>
        <v>0.99116702270027301</v>
      </c>
      <c r="EM90" s="105">
        <f t="shared" si="270"/>
        <v>0.99105573390401791</v>
      </c>
      <c r="EN90" s="105">
        <f t="shared" si="270"/>
        <v>-0.45085802539880687</v>
      </c>
      <c r="EO90" s="105">
        <f t="shared" si="270"/>
        <v>-0.66578334855408339</v>
      </c>
      <c r="EP90" s="105">
        <f t="shared" si="270"/>
        <v>-0.81866469338570125</v>
      </c>
      <c r="EQ90" s="116">
        <f t="shared" si="270"/>
        <v>0.97949675903915667</v>
      </c>
      <c r="ER90" s="92"/>
    </row>
    <row r="91" spans="1:148" ht="13.5" thickBot="1" x14ac:dyDescent="0.25">
      <c r="A91" s="148" t="s">
        <v>71</v>
      </c>
      <c r="B91" s="89"/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95"/>
      <c r="AP91" s="95"/>
      <c r="AQ91" s="95"/>
      <c r="AR91" s="95"/>
      <c r="AS91" s="95"/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95"/>
      <c r="BI91" s="95"/>
      <c r="BJ91" s="95"/>
      <c r="BK91" s="95"/>
      <c r="BL91" s="95"/>
      <c r="BM91" s="95"/>
      <c r="BN91" s="95"/>
      <c r="BO91" s="95"/>
      <c r="BP91" s="95"/>
      <c r="BQ91" s="95"/>
      <c r="BR91" s="95"/>
      <c r="BS91" s="95"/>
      <c r="BT91" s="95"/>
      <c r="BU91" s="103">
        <f t="shared" ref="BU91:CZ91" si="271">CORREL($BU4:$BU17,BU4:BU17)</f>
        <v>1</v>
      </c>
      <c r="BV91" s="105">
        <f t="shared" si="271"/>
        <v>0.98154014333516226</v>
      </c>
      <c r="BW91" s="105">
        <f t="shared" si="271"/>
        <v>0.86459409572460866</v>
      </c>
      <c r="BX91" s="105">
        <f t="shared" si="271"/>
        <v>0.99312222645367842</v>
      </c>
      <c r="BY91" s="105">
        <f t="shared" si="271"/>
        <v>0.83005310080245731</v>
      </c>
      <c r="BZ91" s="105">
        <f t="shared" si="271"/>
        <v>-0.83736301997711016</v>
      </c>
      <c r="CA91" s="105">
        <f t="shared" si="271"/>
        <v>0.93250400143819312</v>
      </c>
      <c r="CB91" s="105">
        <f t="shared" si="271"/>
        <v>0.99650279181964319</v>
      </c>
      <c r="CC91" s="105">
        <f t="shared" si="271"/>
        <v>0.8261582431310005</v>
      </c>
      <c r="CD91" s="105">
        <f t="shared" si="271"/>
        <v>0.75916719573392655</v>
      </c>
      <c r="CE91" s="105">
        <f t="shared" si="271"/>
        <v>-0.69290236799755833</v>
      </c>
      <c r="CF91" s="105">
        <f t="shared" si="271"/>
        <v>0.92148754484741036</v>
      </c>
      <c r="CG91" s="105">
        <f t="shared" si="271"/>
        <v>0.98878560278794647</v>
      </c>
      <c r="CH91" s="105">
        <f t="shared" si="271"/>
        <v>0.7699893432816638</v>
      </c>
      <c r="CI91" s="105">
        <f t="shared" si="271"/>
        <v>-0.71133047064710686</v>
      </c>
      <c r="CJ91" s="105">
        <f t="shared" si="271"/>
        <v>-0.45847602980129021</v>
      </c>
      <c r="CK91" s="105">
        <f t="shared" si="271"/>
        <v>-0.89078776636197932</v>
      </c>
      <c r="CL91" s="105">
        <f t="shared" si="271"/>
        <v>0.98458760937789713</v>
      </c>
      <c r="CM91" s="105">
        <f t="shared" si="271"/>
        <v>-0.6919976236449521</v>
      </c>
      <c r="CN91" s="105">
        <f t="shared" si="271"/>
        <v>0.96510627463758303</v>
      </c>
      <c r="CO91" s="105">
        <f t="shared" si="271"/>
        <v>0.96619932882569304</v>
      </c>
      <c r="CP91" s="105">
        <f t="shared" si="271"/>
        <v>0.96431087167208074</v>
      </c>
      <c r="CQ91" s="105">
        <f t="shared" si="271"/>
        <v>0.97245364503302323</v>
      </c>
      <c r="CR91" s="105">
        <f t="shared" si="271"/>
        <v>0.96535809332173195</v>
      </c>
      <c r="CS91" s="105">
        <f t="shared" si="271"/>
        <v>-0.71878417335587852</v>
      </c>
      <c r="CT91" s="105">
        <f t="shared" si="271"/>
        <v>-0.45922770614695801</v>
      </c>
      <c r="CU91" s="105">
        <f t="shared" si="271"/>
        <v>0.22267998011534709</v>
      </c>
      <c r="CV91" s="105">
        <f t="shared" si="271"/>
        <v>0.99018460434275501</v>
      </c>
      <c r="CW91" s="105">
        <f t="shared" si="271"/>
        <v>-0.71879778369256997</v>
      </c>
      <c r="CX91" s="105">
        <f t="shared" si="271"/>
        <v>0.9915654115099729</v>
      </c>
      <c r="CY91" s="105">
        <f t="shared" si="271"/>
        <v>0.97969501794888758</v>
      </c>
      <c r="CZ91" s="105">
        <f t="shared" si="271"/>
        <v>0.98867066634033474</v>
      </c>
      <c r="DA91" s="105">
        <f t="shared" ref="DA91:EF91" si="272">CORREL($BU4:$BU17,DA4:DA17)</f>
        <v>0.88265025640662431</v>
      </c>
      <c r="DB91" s="105">
        <f t="shared" si="272"/>
        <v>0.8606874492651202</v>
      </c>
      <c r="DC91" s="105">
        <f t="shared" si="272"/>
        <v>9.1765767293980532E-2</v>
      </c>
      <c r="DD91" s="105">
        <f t="shared" si="272"/>
        <v>0.97061562526063305</v>
      </c>
      <c r="DE91" s="105">
        <f t="shared" si="272"/>
        <v>0.97264067000603915</v>
      </c>
      <c r="DF91" s="105">
        <f t="shared" si="272"/>
        <v>0.9380987017106841</v>
      </c>
      <c r="DG91" s="105">
        <f t="shared" si="272"/>
        <v>0.96729690470183072</v>
      </c>
      <c r="DH91" s="105">
        <f t="shared" si="272"/>
        <v>0.94698651209544582</v>
      </c>
      <c r="DI91" s="105">
        <f t="shared" si="272"/>
        <v>0.90403261726997408</v>
      </c>
      <c r="DJ91" s="105">
        <f t="shared" si="272"/>
        <v>0.40358879058029939</v>
      </c>
      <c r="DK91" s="105">
        <f t="shared" si="272"/>
        <v>0.38629637624810692</v>
      </c>
      <c r="DL91" s="105">
        <f t="shared" si="272"/>
        <v>0.66080440761495596</v>
      </c>
      <c r="DM91" s="105">
        <f t="shared" si="272"/>
        <v>0.84415659900129436</v>
      </c>
      <c r="DN91" s="105">
        <f t="shared" si="272"/>
        <v>0.96353748916127602</v>
      </c>
      <c r="DO91" s="105">
        <f t="shared" si="272"/>
        <v>0.97930061603617646</v>
      </c>
      <c r="DP91" s="105">
        <f t="shared" si="272"/>
        <v>0.97031995374476032</v>
      </c>
      <c r="DQ91" s="105">
        <f t="shared" si="272"/>
        <v>0.98019172241738861</v>
      </c>
      <c r="DR91" s="105">
        <f t="shared" si="272"/>
        <v>0.93460838226101695</v>
      </c>
      <c r="DS91" s="105">
        <f t="shared" si="272"/>
        <v>0.78703622059645517</v>
      </c>
      <c r="DT91" s="105">
        <f t="shared" si="272"/>
        <v>0.8918955145497488</v>
      </c>
      <c r="DU91" s="105">
        <f t="shared" si="272"/>
        <v>0.90069544732956763</v>
      </c>
      <c r="DV91" s="105">
        <f t="shared" si="272"/>
        <v>0.85672058518880867</v>
      </c>
      <c r="DW91" s="105">
        <f t="shared" si="272"/>
        <v>0.83638926828299498</v>
      </c>
      <c r="DX91" s="105">
        <f t="shared" si="272"/>
        <v>0.31619992906111222</v>
      </c>
      <c r="DY91" s="105">
        <f t="shared" si="272"/>
        <v>0.28964410436639382</v>
      </c>
      <c r="DZ91" s="105">
        <f t="shared" si="272"/>
        <v>0.5062295853203379</v>
      </c>
      <c r="EA91" s="105">
        <f t="shared" si="272"/>
        <v>0.8962862708026953</v>
      </c>
      <c r="EB91" s="105">
        <f t="shared" si="272"/>
        <v>0.90681226322193331</v>
      </c>
      <c r="EC91" s="105">
        <f t="shared" si="272"/>
        <v>0.84287594503115004</v>
      </c>
      <c r="ED91" s="105">
        <f t="shared" si="272"/>
        <v>0.79552534479545856</v>
      </c>
      <c r="EE91" s="105">
        <f t="shared" si="272"/>
        <v>0.26635779591897307</v>
      </c>
      <c r="EF91" s="105">
        <f t="shared" si="272"/>
        <v>0.25221494875641237</v>
      </c>
      <c r="EG91" s="105">
        <f t="shared" ref="EG91:EQ91" si="273">CORREL($BU4:$BU17,EG4:EG17)</f>
        <v>0.46503530621493411</v>
      </c>
      <c r="EH91" s="105">
        <f t="shared" si="273"/>
        <v>0.98052992197157174</v>
      </c>
      <c r="EI91" s="105">
        <f t="shared" si="273"/>
        <v>0.9223795504983261</v>
      </c>
      <c r="EJ91" s="105">
        <f t="shared" si="273"/>
        <v>0.91671947915050556</v>
      </c>
      <c r="EK91" s="105">
        <f t="shared" si="273"/>
        <v>0.99031596019319457</v>
      </c>
      <c r="EL91" s="105">
        <f t="shared" si="273"/>
        <v>0.98839559885097839</v>
      </c>
      <c r="EM91" s="105">
        <f t="shared" si="273"/>
        <v>0.98796711974084672</v>
      </c>
      <c r="EN91" s="105">
        <f t="shared" si="273"/>
        <v>-0.48270998182571595</v>
      </c>
      <c r="EO91" s="105">
        <f t="shared" si="273"/>
        <v>-0.73658614391950561</v>
      </c>
      <c r="EP91" s="105">
        <f t="shared" si="273"/>
        <v>-0.86044262353911061</v>
      </c>
      <c r="EQ91" s="116">
        <f t="shared" si="273"/>
        <v>0.99193670122212629</v>
      </c>
      <c r="ER91" s="92"/>
    </row>
    <row r="92" spans="1:148" ht="13.5" thickBot="1" x14ac:dyDescent="0.25">
      <c r="A92" s="148" t="s">
        <v>72</v>
      </c>
      <c r="B92" s="89"/>
      <c r="C92" s="94"/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5"/>
      <c r="AH92" s="95"/>
      <c r="AI92" s="95"/>
      <c r="AJ92" s="95"/>
      <c r="AK92" s="95"/>
      <c r="AL92" s="95"/>
      <c r="AM92" s="95"/>
      <c r="AN92" s="95"/>
      <c r="AO92" s="95"/>
      <c r="AP92" s="95"/>
      <c r="AQ92" s="95"/>
      <c r="AR92" s="95"/>
      <c r="AS92" s="95"/>
      <c r="AT92" s="95"/>
      <c r="AU92" s="95"/>
      <c r="AV92" s="95"/>
      <c r="AW92" s="95"/>
      <c r="AX92" s="95"/>
      <c r="AY92" s="95"/>
      <c r="AZ92" s="95"/>
      <c r="BA92" s="95"/>
      <c r="BB92" s="95"/>
      <c r="BC92" s="95"/>
      <c r="BD92" s="95"/>
      <c r="BE92" s="95"/>
      <c r="BF92" s="95"/>
      <c r="BG92" s="95"/>
      <c r="BH92" s="95"/>
      <c r="BI92" s="95"/>
      <c r="BJ92" s="95"/>
      <c r="BK92" s="95"/>
      <c r="BL92" s="95"/>
      <c r="BM92" s="95"/>
      <c r="BN92" s="95"/>
      <c r="BO92" s="95"/>
      <c r="BP92" s="95"/>
      <c r="BQ92" s="95"/>
      <c r="BR92" s="95"/>
      <c r="BS92" s="95"/>
      <c r="BT92" s="95"/>
      <c r="BU92" s="95"/>
      <c r="BV92" s="103">
        <f t="shared" ref="BV92:DA92" si="274">CORREL($BV4:$BV17,BV4:BV17)</f>
        <v>1</v>
      </c>
      <c r="BW92" s="105">
        <f t="shared" si="274"/>
        <v>0.92148896887559162</v>
      </c>
      <c r="BX92" s="105">
        <f t="shared" si="274"/>
        <v>0.99714965207038886</v>
      </c>
      <c r="BY92" s="105">
        <f t="shared" si="274"/>
        <v>0.9192400486780482</v>
      </c>
      <c r="BZ92" s="105">
        <f t="shared" si="274"/>
        <v>-0.92303853289251003</v>
      </c>
      <c r="CA92" s="105">
        <f t="shared" si="274"/>
        <v>0.98401681009924824</v>
      </c>
      <c r="CB92" s="105">
        <f t="shared" si="274"/>
        <v>0.99233888232487866</v>
      </c>
      <c r="CC92" s="105">
        <f t="shared" si="274"/>
        <v>0.91654726792711372</v>
      </c>
      <c r="CD92" s="105">
        <f t="shared" si="274"/>
        <v>0.84197616323613733</v>
      </c>
      <c r="CE92" s="105">
        <f t="shared" si="274"/>
        <v>-0.75706322420606575</v>
      </c>
      <c r="CF92" s="105">
        <f t="shared" si="274"/>
        <v>0.97132292186056313</v>
      </c>
      <c r="CG92" s="105">
        <f t="shared" si="274"/>
        <v>0.98710091642506748</v>
      </c>
      <c r="CH92" s="105">
        <f t="shared" si="274"/>
        <v>0.85161530647700268</v>
      </c>
      <c r="CI92" s="105">
        <f t="shared" si="274"/>
        <v>-0.79656446806831793</v>
      </c>
      <c r="CJ92" s="105">
        <f t="shared" si="274"/>
        <v>-0.56154651869449124</v>
      </c>
      <c r="CK92" s="105">
        <f t="shared" si="274"/>
        <v>-0.92048056500914632</v>
      </c>
      <c r="CL92" s="105">
        <f t="shared" si="274"/>
        <v>0.94706481237612961</v>
      </c>
      <c r="CM92" s="105">
        <f t="shared" si="274"/>
        <v>-0.78074725560943714</v>
      </c>
      <c r="CN92" s="105">
        <f t="shared" si="274"/>
        <v>0.99713355759184252</v>
      </c>
      <c r="CO92" s="105">
        <f t="shared" si="274"/>
        <v>0.99655870458526519</v>
      </c>
      <c r="CP92" s="105">
        <f t="shared" si="274"/>
        <v>0.9970808812839177</v>
      </c>
      <c r="CQ92" s="105">
        <f t="shared" si="274"/>
        <v>0.99702949147235265</v>
      </c>
      <c r="CR92" s="105">
        <f t="shared" si="274"/>
        <v>0.99722511478542719</v>
      </c>
      <c r="CS92" s="105">
        <f t="shared" si="274"/>
        <v>-0.80815344230301678</v>
      </c>
      <c r="CT92" s="105">
        <f t="shared" si="274"/>
        <v>-0.56405956047503747</v>
      </c>
      <c r="CU92" s="105">
        <f t="shared" si="274"/>
        <v>0.17668432901461911</v>
      </c>
      <c r="CV92" s="105">
        <f t="shared" si="274"/>
        <v>0.9635180111884698</v>
      </c>
      <c r="CW92" s="105">
        <f t="shared" si="274"/>
        <v>-0.80803132930344868</v>
      </c>
      <c r="CX92" s="105">
        <f t="shared" si="274"/>
        <v>0.97636245607341321</v>
      </c>
      <c r="CY92" s="105">
        <f t="shared" si="274"/>
        <v>0.99918910260053206</v>
      </c>
      <c r="CZ92" s="105">
        <f t="shared" si="274"/>
        <v>0.96319830637300108</v>
      </c>
      <c r="DA92" s="105">
        <f t="shared" si="274"/>
        <v>0.95406184373229097</v>
      </c>
      <c r="DB92" s="105">
        <f t="shared" ref="DB92:EG92" si="275">CORREL($BV4:$BV17,DB4:DB17)</f>
        <v>0.92243997950227663</v>
      </c>
      <c r="DC92" s="105">
        <f t="shared" si="275"/>
        <v>0.26026508757598793</v>
      </c>
      <c r="DD92" s="105">
        <f t="shared" si="275"/>
        <v>0.99269232774426952</v>
      </c>
      <c r="DE92" s="105">
        <f t="shared" si="275"/>
        <v>0.99154884539488708</v>
      </c>
      <c r="DF92" s="105">
        <f t="shared" si="275"/>
        <v>0.9863498462452498</v>
      </c>
      <c r="DG92" s="105">
        <f t="shared" si="275"/>
        <v>0.993194870532632</v>
      </c>
      <c r="DH92" s="105">
        <f t="shared" si="275"/>
        <v>0.97468917527989607</v>
      </c>
      <c r="DI92" s="105">
        <f t="shared" si="275"/>
        <v>0.92018424836186097</v>
      </c>
      <c r="DJ92" s="105">
        <f t="shared" si="275"/>
        <v>0.46801956179673015</v>
      </c>
      <c r="DK92" s="105">
        <f t="shared" si="275"/>
        <v>0.43793966216126684</v>
      </c>
      <c r="DL92" s="105">
        <f t="shared" si="275"/>
        <v>0.69257268556976137</v>
      </c>
      <c r="DM92" s="105">
        <f t="shared" si="275"/>
        <v>0.82381733208834917</v>
      </c>
      <c r="DN92" s="105">
        <f t="shared" si="275"/>
        <v>0.99689271295895587</v>
      </c>
      <c r="DO92" s="105">
        <f t="shared" si="275"/>
        <v>0.99968237044606756</v>
      </c>
      <c r="DP92" s="105">
        <f t="shared" si="275"/>
        <v>0.99133618805353119</v>
      </c>
      <c r="DQ92" s="105">
        <f t="shared" si="275"/>
        <v>0.98853450721340752</v>
      </c>
      <c r="DR92" s="105">
        <f t="shared" si="275"/>
        <v>0.98113219433564614</v>
      </c>
      <c r="DS92" s="105">
        <f t="shared" si="275"/>
        <v>0.83493161194264442</v>
      </c>
      <c r="DT92" s="105">
        <f t="shared" si="275"/>
        <v>0.96118554090547736</v>
      </c>
      <c r="DU92" s="105">
        <f t="shared" si="275"/>
        <v>0.96229230191066306</v>
      </c>
      <c r="DV92" s="105">
        <f t="shared" si="275"/>
        <v>0.92447092981700929</v>
      </c>
      <c r="DW92" s="105">
        <f t="shared" si="275"/>
        <v>0.88894072189850726</v>
      </c>
      <c r="DX92" s="105">
        <f t="shared" si="275"/>
        <v>0.38863278552672836</v>
      </c>
      <c r="DY92" s="105">
        <f t="shared" si="275"/>
        <v>0.3510914933808667</v>
      </c>
      <c r="DZ92" s="105">
        <f t="shared" si="275"/>
        <v>0.56985785742187123</v>
      </c>
      <c r="EA92" s="105">
        <f t="shared" si="275"/>
        <v>0.9639581236537863</v>
      </c>
      <c r="EB92" s="105">
        <f t="shared" si="275"/>
        <v>0.9666991735252789</v>
      </c>
      <c r="EC92" s="105">
        <f t="shared" si="275"/>
        <v>0.91694588637279295</v>
      </c>
      <c r="ED92" s="105">
        <f t="shared" si="275"/>
        <v>0.86125539350643154</v>
      </c>
      <c r="EE92" s="105">
        <f t="shared" si="275"/>
        <v>0.34602449181671596</v>
      </c>
      <c r="EF92" s="105">
        <f t="shared" si="275"/>
        <v>0.32062663424909166</v>
      </c>
      <c r="EG92" s="105">
        <f t="shared" si="275"/>
        <v>0.5385599913247261</v>
      </c>
      <c r="EH92" s="105">
        <f t="shared" ref="EH92:EQ92" si="276">CORREL($BV4:$BV17,EH4:EH17)</f>
        <v>0.99766356574663151</v>
      </c>
      <c r="EI92" s="105">
        <f t="shared" si="276"/>
        <v>0.97862731968844452</v>
      </c>
      <c r="EJ92" s="105">
        <f t="shared" si="276"/>
        <v>0.97548713690951794</v>
      </c>
      <c r="EK92" s="105">
        <f t="shared" si="276"/>
        <v>0.97031045078919975</v>
      </c>
      <c r="EL92" s="105">
        <f t="shared" si="276"/>
        <v>0.98604124262817094</v>
      </c>
      <c r="EM92" s="105">
        <f t="shared" si="276"/>
        <v>0.98613561277383188</v>
      </c>
      <c r="EN92" s="105">
        <f t="shared" si="276"/>
        <v>-0.43159338519295254</v>
      </c>
      <c r="EO92" s="105">
        <f t="shared" si="276"/>
        <v>-0.61995952829240808</v>
      </c>
      <c r="EP92" s="105">
        <f t="shared" si="276"/>
        <v>-0.78946501619975007</v>
      </c>
      <c r="EQ92" s="116">
        <f t="shared" si="276"/>
        <v>0.96543797606937476</v>
      </c>
      <c r="ER92" s="92"/>
    </row>
    <row r="93" spans="1:148" ht="13.5" thickBot="1" x14ac:dyDescent="0.25">
      <c r="A93" s="148" t="s">
        <v>73</v>
      </c>
      <c r="B93" s="89"/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5"/>
      <c r="U93" s="95"/>
      <c r="V93" s="95"/>
      <c r="W93" s="95"/>
      <c r="X93" s="95"/>
      <c r="Y93" s="95"/>
      <c r="Z93" s="95"/>
      <c r="AA93" s="95"/>
      <c r="AB93" s="95"/>
      <c r="AC93" s="95"/>
      <c r="AD93" s="95"/>
      <c r="AE93" s="95"/>
      <c r="AF93" s="95"/>
      <c r="AG93" s="95"/>
      <c r="AH93" s="95"/>
      <c r="AI93" s="95"/>
      <c r="AJ93" s="95"/>
      <c r="AK93" s="95"/>
      <c r="AL93" s="95"/>
      <c r="AM93" s="95"/>
      <c r="AN93" s="95"/>
      <c r="AO93" s="95"/>
      <c r="AP93" s="95"/>
      <c r="AQ93" s="95"/>
      <c r="AR93" s="95"/>
      <c r="AS93" s="95"/>
      <c r="AT93" s="95"/>
      <c r="AU93" s="95"/>
      <c r="AV93" s="95"/>
      <c r="AW93" s="95"/>
      <c r="AX93" s="95"/>
      <c r="AY93" s="95"/>
      <c r="AZ93" s="95"/>
      <c r="BA93" s="95"/>
      <c r="BB93" s="95"/>
      <c r="BC93" s="95"/>
      <c r="BD93" s="95"/>
      <c r="BE93" s="95"/>
      <c r="BF93" s="95"/>
      <c r="BG93" s="95"/>
      <c r="BH93" s="95"/>
      <c r="BI93" s="95"/>
      <c r="BJ93" s="95"/>
      <c r="BK93" s="95"/>
      <c r="BL93" s="95"/>
      <c r="BM93" s="95"/>
      <c r="BN93" s="95"/>
      <c r="BO93" s="95"/>
      <c r="BP93" s="95"/>
      <c r="BQ93" s="95"/>
      <c r="BR93" s="95"/>
      <c r="BS93" s="95"/>
      <c r="BT93" s="95"/>
      <c r="BU93" s="95"/>
      <c r="BV93" s="95"/>
      <c r="BW93" s="103">
        <f t="shared" ref="BW93:DB93" si="277">CORREL($BW4:$BW17,BW4:BW17)</f>
        <v>0.99999999999999978</v>
      </c>
      <c r="BX93" s="105">
        <f t="shared" si="277"/>
        <v>0.90134860572947073</v>
      </c>
      <c r="BY93" s="105">
        <f t="shared" si="277"/>
        <v>0.95643648356417676</v>
      </c>
      <c r="BZ93" s="105">
        <f t="shared" si="277"/>
        <v>-0.94752450369694952</v>
      </c>
      <c r="CA93" s="105">
        <f t="shared" si="277"/>
        <v>0.95160399777849869</v>
      </c>
      <c r="CB93" s="105">
        <f t="shared" si="277"/>
        <v>0.89343933834707634</v>
      </c>
      <c r="CC93" s="105">
        <f t="shared" si="277"/>
        <v>0.95440876624273796</v>
      </c>
      <c r="CD93" s="105">
        <f t="shared" si="277"/>
        <v>0.88923496090966525</v>
      </c>
      <c r="CE93" s="105">
        <f t="shared" si="277"/>
        <v>-0.75410075276945066</v>
      </c>
      <c r="CF93" s="105">
        <f t="shared" si="277"/>
        <v>0.93845654050348448</v>
      </c>
      <c r="CG93" s="105">
        <f t="shared" si="277"/>
        <v>0.8935743857866697</v>
      </c>
      <c r="CH93" s="105">
        <f t="shared" si="277"/>
        <v>0.86883758303052816</v>
      </c>
      <c r="CI93" s="105">
        <f t="shared" si="277"/>
        <v>-0.82136356005567734</v>
      </c>
      <c r="CJ93" s="105">
        <f t="shared" si="277"/>
        <v>-0.66615005354571977</v>
      </c>
      <c r="CK93" s="105">
        <f t="shared" si="277"/>
        <v>-0.79522880089378956</v>
      </c>
      <c r="CL93" s="105">
        <f t="shared" si="277"/>
        <v>0.81327108451041308</v>
      </c>
      <c r="CM93" s="105">
        <f t="shared" si="277"/>
        <v>-0.81194627437964317</v>
      </c>
      <c r="CN93" s="105">
        <f t="shared" si="277"/>
        <v>0.93739205911210099</v>
      </c>
      <c r="CO93" s="105">
        <f t="shared" si="277"/>
        <v>0.93902809201419779</v>
      </c>
      <c r="CP93" s="105">
        <f t="shared" si="277"/>
        <v>0.93712433127292749</v>
      </c>
      <c r="CQ93" s="105">
        <f t="shared" si="277"/>
        <v>0.9477513056246083</v>
      </c>
      <c r="CR93" s="105">
        <f t="shared" si="277"/>
        <v>0.93469421227082305</v>
      </c>
      <c r="CS93" s="105">
        <f t="shared" si="277"/>
        <v>-0.85112002426624422</v>
      </c>
      <c r="CT93" s="105">
        <f t="shared" si="277"/>
        <v>-0.68127117432840179</v>
      </c>
      <c r="CU93" s="105">
        <f t="shared" si="277"/>
        <v>0.33003758220795726</v>
      </c>
      <c r="CV93" s="105">
        <f t="shared" si="277"/>
        <v>0.83945942575082688</v>
      </c>
      <c r="CW93" s="105">
        <f t="shared" si="277"/>
        <v>-0.85052501048232421</v>
      </c>
      <c r="CX93" s="105">
        <f t="shared" si="277"/>
        <v>0.85602662830354759</v>
      </c>
      <c r="CY93" s="105">
        <f t="shared" si="277"/>
        <v>0.9308325680362366</v>
      </c>
      <c r="CZ93" s="105">
        <f t="shared" si="277"/>
        <v>0.83623759057109459</v>
      </c>
      <c r="DA93" s="105">
        <f t="shared" si="277"/>
        <v>0.95987938159789032</v>
      </c>
      <c r="DB93" s="105">
        <f t="shared" si="277"/>
        <v>0.84128406268652367</v>
      </c>
      <c r="DC93" s="105">
        <f t="shared" ref="DC93:EH93" si="278">CORREL($BW4:$BW17,DC4:DC17)</f>
        <v>0.53300664857603808</v>
      </c>
      <c r="DD93" s="105">
        <f t="shared" si="278"/>
        <v>0.9413036349204783</v>
      </c>
      <c r="DE93" s="105">
        <f t="shared" si="278"/>
        <v>0.93804351737875147</v>
      </c>
      <c r="DF93" s="105">
        <f t="shared" si="278"/>
        <v>0.95265424299253909</v>
      </c>
      <c r="DG93" s="105">
        <f t="shared" si="278"/>
        <v>0.91504733095174795</v>
      </c>
      <c r="DH93" s="105">
        <f t="shared" si="278"/>
        <v>0.95443307896560858</v>
      </c>
      <c r="DI93" s="105">
        <f t="shared" si="278"/>
        <v>0.87230530846074839</v>
      </c>
      <c r="DJ93" s="105">
        <f t="shared" si="278"/>
        <v>0.68406149187321819</v>
      </c>
      <c r="DK93" s="105">
        <f t="shared" si="278"/>
        <v>0.56678402993712051</v>
      </c>
      <c r="DL93" s="105">
        <f t="shared" si="278"/>
        <v>0.68585719912354848</v>
      </c>
      <c r="DM93" s="105">
        <f t="shared" si="278"/>
        <v>0.71233834068294422</v>
      </c>
      <c r="DN93" s="105">
        <f t="shared" si="278"/>
        <v>0.93770871385053944</v>
      </c>
      <c r="DO93" s="105">
        <f t="shared" si="278"/>
        <v>0.92859857738068563</v>
      </c>
      <c r="DP93" s="105">
        <f t="shared" si="278"/>
        <v>0.95279555860436405</v>
      </c>
      <c r="DQ93" s="105">
        <f t="shared" si="278"/>
        <v>0.9160528869905642</v>
      </c>
      <c r="DR93" s="105">
        <f t="shared" si="278"/>
        <v>0.935243943551475</v>
      </c>
      <c r="DS93" s="105">
        <f t="shared" si="278"/>
        <v>0.66099198787269087</v>
      </c>
      <c r="DT93" s="105">
        <f t="shared" si="278"/>
        <v>0.9541179149586001</v>
      </c>
      <c r="DU93" s="105">
        <f t="shared" si="278"/>
        <v>0.91616273805487847</v>
      </c>
      <c r="DV93" s="105">
        <f t="shared" si="278"/>
        <v>0.94764919599806008</v>
      </c>
      <c r="DW93" s="105">
        <f t="shared" si="278"/>
        <v>0.87895038353071486</v>
      </c>
      <c r="DX93" s="105">
        <f t="shared" si="278"/>
        <v>0.61997312746765521</v>
      </c>
      <c r="DY93" s="105">
        <f t="shared" si="278"/>
        <v>0.49956012233956137</v>
      </c>
      <c r="DZ93" s="105">
        <f t="shared" si="278"/>
        <v>0.60818767951386354</v>
      </c>
      <c r="EA93" s="105">
        <f t="shared" si="278"/>
        <v>0.95129015609302847</v>
      </c>
      <c r="EB93" s="105">
        <f t="shared" si="278"/>
        <v>0.91759748777557015</v>
      </c>
      <c r="EC93" s="105">
        <f t="shared" si="278"/>
        <v>0.95980835790677266</v>
      </c>
      <c r="ED93" s="105">
        <f t="shared" si="278"/>
        <v>0.87227646528187319</v>
      </c>
      <c r="EE93" s="105">
        <f t="shared" si="278"/>
        <v>0.59453832219107294</v>
      </c>
      <c r="EF93" s="105">
        <f t="shared" si="278"/>
        <v>0.48292365792111641</v>
      </c>
      <c r="EG93" s="105">
        <f t="shared" si="278"/>
        <v>0.59036329342762639</v>
      </c>
      <c r="EH93" s="105">
        <f t="shared" si="278"/>
        <v>0.92542604624294844</v>
      </c>
      <c r="EI93" s="105">
        <f t="shared" ref="EI93:EQ93" si="279">CORREL($BW4:$BW17,EI4:EI17)</f>
        <v>0.94453311497197368</v>
      </c>
      <c r="EJ93" s="105">
        <f t="shared" si="279"/>
        <v>0.94340557589868501</v>
      </c>
      <c r="EK93" s="105">
        <f t="shared" si="279"/>
        <v>0.8611233169638961</v>
      </c>
      <c r="EL93" s="105">
        <f t="shared" si="279"/>
        <v>0.88898488002139364</v>
      </c>
      <c r="EM93" s="105">
        <f t="shared" si="279"/>
        <v>0.8903401002291752</v>
      </c>
      <c r="EN93" s="105">
        <f t="shared" si="279"/>
        <v>-0.57453700128635277</v>
      </c>
      <c r="EO93" s="105">
        <f t="shared" si="279"/>
        <v>-0.5287089975130731</v>
      </c>
      <c r="EP93" s="105">
        <f t="shared" si="279"/>
        <v>-0.75253465344579318</v>
      </c>
      <c r="EQ93" s="116">
        <f t="shared" si="279"/>
        <v>0.84952925272345026</v>
      </c>
      <c r="ER93" s="92"/>
    </row>
    <row r="94" spans="1:148" ht="13.5" thickBot="1" x14ac:dyDescent="0.25">
      <c r="A94" s="148" t="s">
        <v>74</v>
      </c>
      <c r="B94" s="89"/>
      <c r="C94" s="94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5"/>
      <c r="AH94" s="95"/>
      <c r="AI94" s="95"/>
      <c r="AJ94" s="95"/>
      <c r="AK94" s="95"/>
      <c r="AL94" s="95"/>
      <c r="AM94" s="95"/>
      <c r="AN94" s="95"/>
      <c r="AO94" s="95"/>
      <c r="AP94" s="95"/>
      <c r="AQ94" s="95"/>
      <c r="AR94" s="95"/>
      <c r="AS94" s="95"/>
      <c r="AT94" s="95"/>
      <c r="AU94" s="95"/>
      <c r="AV94" s="95"/>
      <c r="AW94" s="95"/>
      <c r="AX94" s="95"/>
      <c r="AY94" s="95"/>
      <c r="AZ94" s="95"/>
      <c r="BA94" s="95"/>
      <c r="BB94" s="95"/>
      <c r="BC94" s="95"/>
      <c r="BD94" s="95"/>
      <c r="BE94" s="95"/>
      <c r="BF94" s="95"/>
      <c r="BG94" s="95"/>
      <c r="BH94" s="95"/>
      <c r="BI94" s="95"/>
      <c r="BJ94" s="95"/>
      <c r="BK94" s="95"/>
      <c r="BL94" s="95"/>
      <c r="BM94" s="95"/>
      <c r="BN94" s="95"/>
      <c r="BO94" s="95"/>
      <c r="BP94" s="95"/>
      <c r="BQ94" s="95"/>
      <c r="BR94" s="95"/>
      <c r="BS94" s="95"/>
      <c r="BT94" s="95"/>
      <c r="BU94" s="95"/>
      <c r="BV94" s="95"/>
      <c r="BW94" s="95"/>
      <c r="BX94" s="103">
        <f t="shared" ref="BX94:DC94" si="280">CORREL($BX4:$BX17,BX4:BX17)</f>
        <v>1</v>
      </c>
      <c r="BY94" s="107">
        <f t="shared" si="280"/>
        <v>0.88786118264549829</v>
      </c>
      <c r="BZ94" s="107">
        <f t="shared" si="280"/>
        <v>-0.89325333776551652</v>
      </c>
      <c r="CA94" s="105">
        <f t="shared" si="280"/>
        <v>0.96801209836322377</v>
      </c>
      <c r="CB94" s="105">
        <f t="shared" si="280"/>
        <v>0.99819435198870743</v>
      </c>
      <c r="CC94" s="105">
        <f t="shared" si="280"/>
        <v>0.88468347809396608</v>
      </c>
      <c r="CD94" s="105">
        <f t="shared" si="280"/>
        <v>0.81334293853699824</v>
      </c>
      <c r="CE94" s="105">
        <f t="shared" si="280"/>
        <v>-0.73644659579526051</v>
      </c>
      <c r="CF94" s="105">
        <f t="shared" si="280"/>
        <v>0.95627453793992789</v>
      </c>
      <c r="CG94" s="105">
        <f t="shared" si="280"/>
        <v>0.99170588391279801</v>
      </c>
      <c r="CH94" s="105">
        <f t="shared" si="280"/>
        <v>0.82393495552947293</v>
      </c>
      <c r="CI94" s="105">
        <f t="shared" si="280"/>
        <v>-0.76723197466909709</v>
      </c>
      <c r="CJ94" s="105">
        <f t="shared" si="280"/>
        <v>-0.52361105177405254</v>
      </c>
      <c r="CK94" s="105">
        <f t="shared" si="280"/>
        <v>-0.91436487175572545</v>
      </c>
      <c r="CL94" s="105">
        <f t="shared" si="280"/>
        <v>0.96562466543915504</v>
      </c>
      <c r="CM94" s="105">
        <f t="shared" si="280"/>
        <v>-0.74999239162044684</v>
      </c>
      <c r="CN94" s="105">
        <f t="shared" si="280"/>
        <v>0.98893319454526585</v>
      </c>
      <c r="CO94" s="105">
        <f t="shared" si="280"/>
        <v>0.9890178163870087</v>
      </c>
      <c r="CP94" s="105">
        <f t="shared" si="280"/>
        <v>0.98857135072642988</v>
      </c>
      <c r="CQ94" s="105">
        <f t="shared" si="280"/>
        <v>0.99133927790411058</v>
      </c>
      <c r="CR94" s="105">
        <f t="shared" si="280"/>
        <v>0.98913150697743113</v>
      </c>
      <c r="CS94" s="105">
        <f t="shared" si="280"/>
        <v>-0.77701953889684983</v>
      </c>
      <c r="CT94" s="105">
        <f t="shared" si="280"/>
        <v>-0.52530341605807174</v>
      </c>
      <c r="CU94" s="105">
        <f t="shared" si="280"/>
        <v>0.19199337065617031</v>
      </c>
      <c r="CV94" s="105">
        <f t="shared" si="280"/>
        <v>0.97791026323921104</v>
      </c>
      <c r="CW94" s="105">
        <f t="shared" si="280"/>
        <v>-0.77695871739957112</v>
      </c>
      <c r="CX94" s="105">
        <f t="shared" si="280"/>
        <v>0.98646199916387556</v>
      </c>
      <c r="CY94" s="105">
        <f t="shared" si="280"/>
        <v>0.99570930834047267</v>
      </c>
      <c r="CZ94" s="105">
        <f t="shared" si="280"/>
        <v>0.97717335463519917</v>
      </c>
      <c r="DA94" s="105">
        <f t="shared" si="280"/>
        <v>0.92998280574024161</v>
      </c>
      <c r="DB94" s="105">
        <f t="shared" si="280"/>
        <v>0.90358183211024057</v>
      </c>
      <c r="DC94" s="105">
        <f t="shared" si="280"/>
        <v>0.19349547550726548</v>
      </c>
      <c r="DD94" s="105">
        <f t="shared" ref="DD94:EI94" si="281">CORREL($BX4:$BX17,DD4:DD17)</f>
        <v>0.98776678489640835</v>
      </c>
      <c r="DE94" s="105">
        <f t="shared" si="281"/>
        <v>0.98783609817201856</v>
      </c>
      <c r="DF94" s="105">
        <f t="shared" si="281"/>
        <v>0.97161923081804324</v>
      </c>
      <c r="DG94" s="105">
        <f t="shared" si="281"/>
        <v>0.98778010620091095</v>
      </c>
      <c r="DH94" s="105">
        <f t="shared" si="281"/>
        <v>0.96770678494454598</v>
      </c>
      <c r="DI94" s="105">
        <f t="shared" si="281"/>
        <v>0.91825259639031998</v>
      </c>
      <c r="DJ94" s="105">
        <f t="shared" si="281"/>
        <v>0.44219236697370018</v>
      </c>
      <c r="DK94" s="105">
        <f t="shared" si="281"/>
        <v>0.41856642685471368</v>
      </c>
      <c r="DL94" s="105">
        <f t="shared" si="281"/>
        <v>0.68387313700196117</v>
      </c>
      <c r="DM94" s="105">
        <f t="shared" si="281"/>
        <v>0.8369160202843815</v>
      </c>
      <c r="DN94" s="105">
        <f t="shared" si="281"/>
        <v>0.98811834458341663</v>
      </c>
      <c r="DO94" s="105">
        <f t="shared" si="281"/>
        <v>0.99600298326639047</v>
      </c>
      <c r="DP94" s="105">
        <f t="shared" si="281"/>
        <v>0.98685064214911022</v>
      </c>
      <c r="DQ94" s="105">
        <f t="shared" si="281"/>
        <v>0.98947105977440253</v>
      </c>
      <c r="DR94" s="105">
        <f t="shared" si="281"/>
        <v>0.96748040412469005</v>
      </c>
      <c r="DS94" s="105">
        <f t="shared" si="281"/>
        <v>0.822638247232787</v>
      </c>
      <c r="DT94" s="105">
        <f t="shared" si="281"/>
        <v>0.93808984674139106</v>
      </c>
      <c r="DU94" s="105">
        <f t="shared" si="281"/>
        <v>0.94296594413013479</v>
      </c>
      <c r="DV94" s="105">
        <f t="shared" si="281"/>
        <v>0.90173059471452732</v>
      </c>
      <c r="DW94" s="105">
        <f t="shared" si="281"/>
        <v>0.87277896953850043</v>
      </c>
      <c r="DX94" s="105">
        <f t="shared" si="281"/>
        <v>0.35926743428701152</v>
      </c>
      <c r="DY94" s="105">
        <f t="shared" si="281"/>
        <v>0.32740860465748445</v>
      </c>
      <c r="DZ94" s="105">
        <f t="shared" si="281"/>
        <v>0.54802081264387525</v>
      </c>
      <c r="EA94" s="105">
        <f t="shared" si="281"/>
        <v>0.94156348654383404</v>
      </c>
      <c r="EB94" s="105">
        <f t="shared" si="281"/>
        <v>0.94802715673618221</v>
      </c>
      <c r="EC94" s="105">
        <f t="shared" si="281"/>
        <v>0.89141748164423074</v>
      </c>
      <c r="ED94" s="105">
        <f t="shared" si="281"/>
        <v>0.83963004191522961</v>
      </c>
      <c r="EE94" s="105">
        <f t="shared" si="281"/>
        <v>0.31345934851880014</v>
      </c>
      <c r="EF94" s="105">
        <f t="shared" si="281"/>
        <v>0.2939451200222109</v>
      </c>
      <c r="EG94" s="105">
        <f t="shared" si="281"/>
        <v>0.51261760551077273</v>
      </c>
      <c r="EH94" s="105">
        <f t="shared" si="281"/>
        <v>0.99502434463501654</v>
      </c>
      <c r="EI94" s="105">
        <f t="shared" si="281"/>
        <v>0.96072308874781231</v>
      </c>
      <c r="EJ94" s="105">
        <f t="shared" ref="EJ94:EQ94" si="282">CORREL($BX4:$BX17,EJ4:EJ17)</f>
        <v>0.9565812696445779</v>
      </c>
      <c r="EK94" s="105">
        <f t="shared" si="282"/>
        <v>0.98195562928600322</v>
      </c>
      <c r="EL94" s="105">
        <f t="shared" si="282"/>
        <v>0.99094676129993264</v>
      </c>
      <c r="EM94" s="105">
        <f t="shared" si="282"/>
        <v>0.99082019833146406</v>
      </c>
      <c r="EN94" s="105">
        <f t="shared" si="282"/>
        <v>-0.44982845812498873</v>
      </c>
      <c r="EO94" s="105">
        <f t="shared" si="282"/>
        <v>-0.66713123155425613</v>
      </c>
      <c r="EP94" s="105">
        <f t="shared" si="282"/>
        <v>-0.81912449201338</v>
      </c>
      <c r="EQ94" s="116">
        <f t="shared" si="282"/>
        <v>0.97965870581456982</v>
      </c>
      <c r="ER94" s="92"/>
    </row>
    <row r="95" spans="1:148" ht="13.5" thickBot="1" x14ac:dyDescent="0.25">
      <c r="A95" s="148" t="s">
        <v>75</v>
      </c>
      <c r="B95" s="89"/>
      <c r="C95" s="94"/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  <c r="Q95" s="94"/>
      <c r="R95" s="94"/>
      <c r="S95" s="94"/>
      <c r="T95" s="95"/>
      <c r="U95" s="95"/>
      <c r="V95" s="95"/>
      <c r="W95" s="95"/>
      <c r="X95" s="95"/>
      <c r="Y95" s="95"/>
      <c r="Z95" s="95"/>
      <c r="AA95" s="95"/>
      <c r="AB95" s="95"/>
      <c r="AC95" s="95"/>
      <c r="AD95" s="95"/>
      <c r="AE95" s="95"/>
      <c r="AF95" s="95"/>
      <c r="AG95" s="95"/>
      <c r="AH95" s="95"/>
      <c r="AI95" s="95"/>
      <c r="AJ95" s="95"/>
      <c r="AK95" s="95"/>
      <c r="AL95" s="95"/>
      <c r="AM95" s="95"/>
      <c r="AN95" s="95"/>
      <c r="AO95" s="95"/>
      <c r="AP95" s="95"/>
      <c r="AQ95" s="95"/>
      <c r="AR95" s="95"/>
      <c r="AS95" s="95"/>
      <c r="AT95" s="95"/>
      <c r="AU95" s="95"/>
      <c r="AV95" s="95"/>
      <c r="AW95" s="95"/>
      <c r="AX95" s="95"/>
      <c r="AY95" s="95"/>
      <c r="AZ95" s="95"/>
      <c r="BA95" s="95"/>
      <c r="BB95" s="95"/>
      <c r="BC95" s="95"/>
      <c r="BD95" s="95"/>
      <c r="BE95" s="95"/>
      <c r="BF95" s="95"/>
      <c r="BG95" s="95"/>
      <c r="BH95" s="95"/>
      <c r="BI95" s="95"/>
      <c r="BJ95" s="95"/>
      <c r="BK95" s="95"/>
      <c r="BL95" s="95"/>
      <c r="BM95" s="95"/>
      <c r="BN95" s="95"/>
      <c r="BO95" s="95"/>
      <c r="BP95" s="95"/>
      <c r="BQ95" s="95"/>
      <c r="BR95" s="95"/>
      <c r="BS95" s="95"/>
      <c r="BT95" s="95"/>
      <c r="BU95" s="95"/>
      <c r="BV95" s="95"/>
      <c r="BW95" s="95"/>
      <c r="BX95" s="95"/>
      <c r="BY95" s="103">
        <f t="shared" ref="BY95:DD95" si="283">CORREL($BY4:$BY17,BY4:BY17)</f>
        <v>1</v>
      </c>
      <c r="BZ95" s="105">
        <f t="shared" si="283"/>
        <v>-0.99529015427625722</v>
      </c>
      <c r="CA95" s="105">
        <f t="shared" si="283"/>
        <v>0.9740635889537449</v>
      </c>
      <c r="CB95" s="105">
        <f t="shared" si="283"/>
        <v>0.86712115140722235</v>
      </c>
      <c r="CC95" s="105">
        <f t="shared" si="283"/>
        <v>0.99871766892920033</v>
      </c>
      <c r="CD95" s="106">
        <f t="shared" si="283"/>
        <v>0.93939062261438255</v>
      </c>
      <c r="CE95" s="105">
        <f t="shared" si="283"/>
        <v>-0.82736869113474243</v>
      </c>
      <c r="CF95" s="105">
        <f t="shared" si="283"/>
        <v>0.96765417767326056</v>
      </c>
      <c r="CG95" s="105">
        <f t="shared" si="283"/>
        <v>0.86335802202787137</v>
      </c>
      <c r="CH95" s="105">
        <f t="shared" si="283"/>
        <v>0.93771469351766978</v>
      </c>
      <c r="CI95" s="105">
        <f t="shared" si="283"/>
        <v>-0.89639312465167331</v>
      </c>
      <c r="CJ95" s="105">
        <f t="shared" si="283"/>
        <v>-0.73938685243624047</v>
      </c>
      <c r="CK95" s="105">
        <f t="shared" si="283"/>
        <v>-0.85993698890077186</v>
      </c>
      <c r="CL95" s="105">
        <f t="shared" si="283"/>
        <v>0.75494371756280731</v>
      </c>
      <c r="CM95" s="105">
        <f t="shared" si="283"/>
        <v>-0.89057371968290255</v>
      </c>
      <c r="CN95" s="105">
        <f t="shared" si="283"/>
        <v>0.94583891298841449</v>
      </c>
      <c r="CO95" s="105">
        <f t="shared" si="283"/>
        <v>0.94470772879137421</v>
      </c>
      <c r="CP95" s="105">
        <f t="shared" si="283"/>
        <v>0.94624118562245652</v>
      </c>
      <c r="CQ95" s="105">
        <f t="shared" si="283"/>
        <v>0.9342047923656811</v>
      </c>
      <c r="CR95" s="105">
        <f t="shared" si="283"/>
        <v>0.94489460020275551</v>
      </c>
      <c r="CS95" s="105">
        <f t="shared" si="283"/>
        <v>-0.91882806061029199</v>
      </c>
      <c r="CT95" s="105">
        <f t="shared" si="283"/>
        <v>-0.7485521489462762</v>
      </c>
      <c r="CU95" s="105">
        <f t="shared" si="283"/>
        <v>0.13754505081085858</v>
      </c>
      <c r="CV95" s="105">
        <f t="shared" si="283"/>
        <v>0.7911988188951905</v>
      </c>
      <c r="CW95" s="105">
        <f t="shared" si="283"/>
        <v>-0.91840346549897989</v>
      </c>
      <c r="CX95" s="105">
        <f t="shared" si="283"/>
        <v>0.82303765125889461</v>
      </c>
      <c r="CY95" s="105">
        <f t="shared" si="283"/>
        <v>0.92213690726356445</v>
      </c>
      <c r="CZ95" s="105">
        <f t="shared" si="283"/>
        <v>0.79137018751390165</v>
      </c>
      <c r="DA95" s="105">
        <f t="shared" si="283"/>
        <v>0.99360896840340596</v>
      </c>
      <c r="DB95" s="105">
        <f t="shared" si="283"/>
        <v>0.92723774913766976</v>
      </c>
      <c r="DC95" s="105">
        <f t="shared" si="283"/>
        <v>0.60528438410829666</v>
      </c>
      <c r="DD95" s="105">
        <f t="shared" si="283"/>
        <v>0.92201535102354848</v>
      </c>
      <c r="DE95" s="105">
        <f t="shared" ref="DE95:EJ95" si="284">CORREL($BY4:$BY17,DE4:DE17)</f>
        <v>0.91556585468810558</v>
      </c>
      <c r="DF95" s="105">
        <f t="shared" si="284"/>
        <v>0.97116882763567725</v>
      </c>
      <c r="DG95" s="105">
        <f t="shared" si="284"/>
        <v>0.93061981802788207</v>
      </c>
      <c r="DH95" s="105">
        <f t="shared" si="284"/>
        <v>0.93788669272514913</v>
      </c>
      <c r="DI95" s="105">
        <f t="shared" si="284"/>
        <v>0.86900622227145519</v>
      </c>
      <c r="DJ95" s="105">
        <f t="shared" si="284"/>
        <v>0.61910854046641406</v>
      </c>
      <c r="DK95" s="105">
        <f t="shared" si="284"/>
        <v>0.54778285326223042</v>
      </c>
      <c r="DL95" s="105">
        <f t="shared" si="284"/>
        <v>0.71298743830224687</v>
      </c>
      <c r="DM95" s="105">
        <f t="shared" si="284"/>
        <v>0.71358845066664645</v>
      </c>
      <c r="DN95" s="105">
        <f t="shared" si="284"/>
        <v>0.94656841384565682</v>
      </c>
      <c r="DO95" s="105">
        <f t="shared" si="284"/>
        <v>0.92483461083533869</v>
      </c>
      <c r="DP95" s="105">
        <f t="shared" si="284"/>
        <v>0.92893497042658169</v>
      </c>
      <c r="DQ95" s="105">
        <f t="shared" si="284"/>
        <v>0.89837155841076632</v>
      </c>
      <c r="DR95" s="105">
        <f t="shared" si="284"/>
        <v>0.96500504442307156</v>
      </c>
      <c r="DS95" s="105">
        <f t="shared" si="284"/>
        <v>0.79621058172628678</v>
      </c>
      <c r="DT95" s="105">
        <f t="shared" si="284"/>
        <v>0.99143413955175264</v>
      </c>
      <c r="DU95" s="105">
        <f t="shared" si="284"/>
        <v>0.97284979685427986</v>
      </c>
      <c r="DV95" s="105">
        <f t="shared" si="284"/>
        <v>0.9742441709035905</v>
      </c>
      <c r="DW95" s="105">
        <f t="shared" si="284"/>
        <v>0.91492685320457512</v>
      </c>
      <c r="DX95" s="105">
        <f t="shared" si="284"/>
        <v>0.56379231539433428</v>
      </c>
      <c r="DY95" s="105">
        <f t="shared" si="284"/>
        <v>0.48945405846573437</v>
      </c>
      <c r="DZ95" s="105">
        <f t="shared" si="284"/>
        <v>0.66678500483538239</v>
      </c>
      <c r="EA95" s="105">
        <f t="shared" si="284"/>
        <v>0.98956954004652531</v>
      </c>
      <c r="EB95" s="105">
        <f t="shared" si="284"/>
        <v>0.97192859029209988</v>
      </c>
      <c r="EC95" s="105">
        <f t="shared" si="284"/>
        <v>0.98195984278802761</v>
      </c>
      <c r="ED95" s="105">
        <f t="shared" si="284"/>
        <v>0.91612568373263903</v>
      </c>
      <c r="EE95" s="105">
        <f t="shared" si="284"/>
        <v>0.54012558070128602</v>
      </c>
      <c r="EF95" s="105">
        <f t="shared" si="284"/>
        <v>0.47612740878429083</v>
      </c>
      <c r="EG95" s="105">
        <f t="shared" si="284"/>
        <v>0.65744901793947086</v>
      </c>
      <c r="EH95" s="105">
        <f t="shared" si="284"/>
        <v>0.91331703742629999</v>
      </c>
      <c r="EI95" s="105">
        <f t="shared" si="284"/>
        <v>0.97315031224155479</v>
      </c>
      <c r="EJ95" s="105">
        <f t="shared" si="284"/>
        <v>0.97476888293108521</v>
      </c>
      <c r="EK95" s="105">
        <f t="shared" ref="EK95:EQ95" si="285">CORREL($BY4:$BY17,EK4:EK17)</f>
        <v>0.8128689412999085</v>
      </c>
      <c r="EL95" s="105">
        <f t="shared" si="285"/>
        <v>0.86038096545747966</v>
      </c>
      <c r="EM95" s="105">
        <f t="shared" si="285"/>
        <v>0.8616909003625286</v>
      </c>
      <c r="EN95" s="105">
        <f t="shared" si="285"/>
        <v>-0.35914801179546346</v>
      </c>
      <c r="EO95" s="105">
        <f t="shared" si="285"/>
        <v>-0.35098974197000943</v>
      </c>
      <c r="EP95" s="105">
        <f t="shared" si="285"/>
        <v>-0.59818297973086698</v>
      </c>
      <c r="EQ95" s="116">
        <f t="shared" si="285"/>
        <v>0.79641056196344184</v>
      </c>
      <c r="ER95" s="92"/>
    </row>
    <row r="96" spans="1:148" ht="13.5" thickBot="1" x14ac:dyDescent="0.25">
      <c r="A96" s="148" t="s">
        <v>76</v>
      </c>
      <c r="B96" s="89"/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5"/>
      <c r="U96" s="95"/>
      <c r="V96" s="95"/>
      <c r="W96" s="95"/>
      <c r="X96" s="95"/>
      <c r="Y96" s="95"/>
      <c r="Z96" s="95"/>
      <c r="AA96" s="95"/>
      <c r="AB96" s="95"/>
      <c r="AC96" s="95"/>
      <c r="AD96" s="95"/>
      <c r="AE96" s="95"/>
      <c r="AF96" s="95"/>
      <c r="AG96" s="95"/>
      <c r="AH96" s="95"/>
      <c r="AI96" s="95"/>
      <c r="AJ96" s="95"/>
      <c r="AK96" s="95"/>
      <c r="AL96" s="95"/>
      <c r="AM96" s="95"/>
      <c r="AN96" s="95"/>
      <c r="AO96" s="95"/>
      <c r="AP96" s="95"/>
      <c r="AQ96" s="95"/>
      <c r="AR96" s="95"/>
      <c r="AS96" s="95"/>
      <c r="AT96" s="95"/>
      <c r="AU96" s="95"/>
      <c r="AV96" s="95"/>
      <c r="AW96" s="95"/>
      <c r="AX96" s="95"/>
      <c r="AY96" s="95"/>
      <c r="AZ96" s="95"/>
      <c r="BA96" s="95"/>
      <c r="BB96" s="95"/>
      <c r="BC96" s="95"/>
      <c r="BD96" s="95"/>
      <c r="BE96" s="95"/>
      <c r="BF96" s="95"/>
      <c r="BG96" s="95"/>
      <c r="BH96" s="95"/>
      <c r="BI96" s="95"/>
      <c r="BJ96" s="95"/>
      <c r="BK96" s="95"/>
      <c r="BL96" s="95"/>
      <c r="BM96" s="95"/>
      <c r="BN96" s="95"/>
      <c r="BO96" s="95"/>
      <c r="BP96" s="95"/>
      <c r="BQ96" s="95"/>
      <c r="BR96" s="95"/>
      <c r="BS96" s="95"/>
      <c r="BT96" s="95"/>
      <c r="BU96" s="95"/>
      <c r="BV96" s="95"/>
      <c r="BW96" s="95"/>
      <c r="BX96" s="95"/>
      <c r="BY96" s="95"/>
      <c r="BZ96" s="103">
        <f t="shared" ref="BZ96:DE96" si="286">CORREL($BZ4:$BZ17,BZ4:BZ17)</f>
        <v>1</v>
      </c>
      <c r="CA96" s="105">
        <f t="shared" si="286"/>
        <v>-0.97544419248610514</v>
      </c>
      <c r="CB96" s="105">
        <f t="shared" si="286"/>
        <v>-0.87117247033764333</v>
      </c>
      <c r="CC96" s="105">
        <f t="shared" si="286"/>
        <v>-0.9972468248925539</v>
      </c>
      <c r="CD96" s="106">
        <f t="shared" si="286"/>
        <v>-0.9535719298126345</v>
      </c>
      <c r="CE96" s="105">
        <f t="shared" si="286"/>
        <v>0.86019180099000003</v>
      </c>
      <c r="CF96" s="105">
        <f t="shared" si="286"/>
        <v>-0.97644411841386325</v>
      </c>
      <c r="CG96" s="105">
        <f t="shared" si="286"/>
        <v>-0.8637835139000124</v>
      </c>
      <c r="CH96" s="105">
        <f t="shared" si="286"/>
        <v>-0.95564770925594777</v>
      </c>
      <c r="CI96" s="105">
        <f t="shared" si="286"/>
        <v>0.92166819691477675</v>
      </c>
      <c r="CJ96" s="105">
        <f t="shared" si="286"/>
        <v>0.76865119154081996</v>
      </c>
      <c r="CK96" s="105">
        <f t="shared" si="286"/>
        <v>0.88736067679020414</v>
      </c>
      <c r="CL96" s="105">
        <f t="shared" si="286"/>
        <v>-0.76095570052503958</v>
      </c>
      <c r="CM96" s="105">
        <f t="shared" si="286"/>
        <v>0.91625141542628952</v>
      </c>
      <c r="CN96" s="105">
        <f t="shared" si="286"/>
        <v>-0.94901683226294109</v>
      </c>
      <c r="CO96" s="105">
        <f t="shared" si="286"/>
        <v>-0.94843661856450756</v>
      </c>
      <c r="CP96" s="105">
        <f t="shared" si="286"/>
        <v>-0.94903371421599858</v>
      </c>
      <c r="CQ96" s="105">
        <f t="shared" si="286"/>
        <v>-0.93473866210044421</v>
      </c>
      <c r="CR96" s="105">
        <f t="shared" si="286"/>
        <v>-0.94846744494025081</v>
      </c>
      <c r="CS96" s="105">
        <f t="shared" si="286"/>
        <v>0.93965564886989739</v>
      </c>
      <c r="CT96" s="105">
        <f t="shared" si="286"/>
        <v>0.77569427557451121</v>
      </c>
      <c r="CU96" s="105">
        <f t="shared" si="286"/>
        <v>-9.2904362728312775E-2</v>
      </c>
      <c r="CV96" s="105">
        <f t="shared" si="286"/>
        <v>-0.79548506689419418</v>
      </c>
      <c r="CW96" s="105">
        <f t="shared" si="286"/>
        <v>0.93935828447638203</v>
      </c>
      <c r="CX96" s="105">
        <f t="shared" si="286"/>
        <v>-0.8269624066276815</v>
      </c>
      <c r="CY96" s="105">
        <f t="shared" si="286"/>
        <v>-0.92372426917280315</v>
      </c>
      <c r="CZ96" s="105">
        <f t="shared" si="286"/>
        <v>-0.79556593888362781</v>
      </c>
      <c r="DA96" s="105">
        <f t="shared" si="286"/>
        <v>-0.99503745011881972</v>
      </c>
      <c r="DB96" s="105">
        <f t="shared" si="286"/>
        <v>-0.94982810266374251</v>
      </c>
      <c r="DC96" s="105">
        <f t="shared" si="286"/>
        <v>-0.57458211786368063</v>
      </c>
      <c r="DD96" s="105">
        <f t="shared" si="286"/>
        <v>-0.91800883739071248</v>
      </c>
      <c r="DE96" s="105">
        <f t="shared" si="286"/>
        <v>-0.91140151872528274</v>
      </c>
      <c r="DF96" s="105">
        <f t="shared" ref="DF96:EK96" si="287">CORREL($BZ4:$BZ17,DF4:DF17)</f>
        <v>-0.97083325274007759</v>
      </c>
      <c r="DG96" s="105">
        <f t="shared" si="287"/>
        <v>-0.94109731747532965</v>
      </c>
      <c r="DH96" s="105">
        <f t="shared" si="287"/>
        <v>-0.93980797661227844</v>
      </c>
      <c r="DI96" s="105">
        <f t="shared" si="287"/>
        <v>-0.87832995652123513</v>
      </c>
      <c r="DJ96" s="105">
        <f t="shared" si="287"/>
        <v>-0.59986477875823996</v>
      </c>
      <c r="DK96" s="105">
        <f t="shared" si="287"/>
        <v>-0.51745218915446067</v>
      </c>
      <c r="DL96" s="105">
        <f t="shared" si="287"/>
        <v>-0.71392241831571701</v>
      </c>
      <c r="DM96" s="105">
        <f t="shared" si="287"/>
        <v>-0.7357448752413589</v>
      </c>
      <c r="DN96" s="105">
        <f t="shared" si="287"/>
        <v>-0.94886039546824807</v>
      </c>
      <c r="DO96" s="105">
        <f t="shared" si="287"/>
        <v>-0.92920407508023939</v>
      </c>
      <c r="DP96" s="105">
        <f t="shared" si="287"/>
        <v>-0.92671131341478064</v>
      </c>
      <c r="DQ96" s="105">
        <f t="shared" si="287"/>
        <v>-0.90163864844125097</v>
      </c>
      <c r="DR96" s="105">
        <f t="shared" si="287"/>
        <v>-0.97197973736732213</v>
      </c>
      <c r="DS96" s="105">
        <f t="shared" si="287"/>
        <v>-0.82759653994807236</v>
      </c>
      <c r="DT96" s="105">
        <f t="shared" si="287"/>
        <v>-0.98877171584443446</v>
      </c>
      <c r="DU96" s="105">
        <f t="shared" si="287"/>
        <v>-0.98168718492319151</v>
      </c>
      <c r="DV96" s="105">
        <f t="shared" si="287"/>
        <v>-0.97293520323380744</v>
      </c>
      <c r="DW96" s="105">
        <f t="shared" si="287"/>
        <v>-0.92288930959315074</v>
      </c>
      <c r="DX96" s="105">
        <f t="shared" si="287"/>
        <v>-0.54352476075656209</v>
      </c>
      <c r="DY96" s="105">
        <f t="shared" si="287"/>
        <v>-0.45562976809246786</v>
      </c>
      <c r="DZ96" s="105">
        <f t="shared" si="287"/>
        <v>-0.65995215427570253</v>
      </c>
      <c r="EA96" s="105">
        <f t="shared" si="287"/>
        <v>-0.98695785117619428</v>
      </c>
      <c r="EB96" s="105">
        <f t="shared" si="287"/>
        <v>-0.98029583936366749</v>
      </c>
      <c r="EC96" s="105">
        <f t="shared" si="287"/>
        <v>-0.97697253650112925</v>
      </c>
      <c r="ED96" s="105">
        <f t="shared" si="287"/>
        <v>-0.91881813804671342</v>
      </c>
      <c r="EE96" s="105">
        <f t="shared" si="287"/>
        <v>-0.51611211626480236</v>
      </c>
      <c r="EF96" s="105">
        <f t="shared" si="287"/>
        <v>-0.43939492324469176</v>
      </c>
      <c r="EG96" s="105">
        <f t="shared" si="287"/>
        <v>-0.6475944088615655</v>
      </c>
      <c r="EH96" s="105">
        <f t="shared" si="287"/>
        <v>-0.91384857680737308</v>
      </c>
      <c r="EI96" s="105">
        <f t="shared" si="287"/>
        <v>-0.9693057322011791</v>
      </c>
      <c r="EJ96" s="105">
        <f t="shared" si="287"/>
        <v>-0.97035333824386372</v>
      </c>
      <c r="EK96" s="105">
        <f t="shared" si="287"/>
        <v>-0.81478197144494224</v>
      </c>
      <c r="EL96" s="105">
        <f t="shared" ref="EL96:EQ96" si="288">CORREL($BZ4:$BZ17,EL4:EL17)</f>
        <v>-0.85988198001493199</v>
      </c>
      <c r="EM96" s="105">
        <f t="shared" si="288"/>
        <v>-0.86093920518414246</v>
      </c>
      <c r="EN96" s="105">
        <f t="shared" si="288"/>
        <v>0.32028594178498393</v>
      </c>
      <c r="EO96" s="105">
        <f t="shared" si="288"/>
        <v>0.34555333896514701</v>
      </c>
      <c r="EP96" s="105">
        <f t="shared" si="288"/>
        <v>0.59221405553576412</v>
      </c>
      <c r="EQ96" s="116">
        <f t="shared" si="288"/>
        <v>-0.80115776863989985</v>
      </c>
      <c r="ER96" s="92"/>
    </row>
    <row r="97" spans="1:148" ht="13.5" thickBot="1" x14ac:dyDescent="0.25">
      <c r="A97" s="148" t="s">
        <v>77</v>
      </c>
      <c r="B97" s="89"/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5"/>
      <c r="U97" s="95"/>
      <c r="V97" s="95"/>
      <c r="W97" s="95"/>
      <c r="X97" s="95"/>
      <c r="Y97" s="95"/>
      <c r="Z97" s="95"/>
      <c r="AA97" s="95"/>
      <c r="AB97" s="95"/>
      <c r="AC97" s="95"/>
      <c r="AD97" s="95"/>
      <c r="AE97" s="95"/>
      <c r="AF97" s="95"/>
      <c r="AG97" s="95"/>
      <c r="AH97" s="95"/>
      <c r="AI97" s="95"/>
      <c r="AJ97" s="95"/>
      <c r="AK97" s="95"/>
      <c r="AL97" s="95"/>
      <c r="AM97" s="95"/>
      <c r="AN97" s="95"/>
      <c r="AO97" s="95"/>
      <c r="AP97" s="95"/>
      <c r="AQ97" s="95"/>
      <c r="AR97" s="95"/>
      <c r="AS97" s="95"/>
      <c r="AT97" s="95"/>
      <c r="AU97" s="95"/>
      <c r="AV97" s="95"/>
      <c r="AW97" s="95"/>
      <c r="AX97" s="95"/>
      <c r="AY97" s="95"/>
      <c r="AZ97" s="95"/>
      <c r="BA97" s="95"/>
      <c r="BB97" s="95"/>
      <c r="BC97" s="95"/>
      <c r="BD97" s="95"/>
      <c r="BE97" s="95"/>
      <c r="BF97" s="95"/>
      <c r="BG97" s="95"/>
      <c r="BH97" s="95"/>
      <c r="BI97" s="95"/>
      <c r="BJ97" s="95"/>
      <c r="BK97" s="95"/>
      <c r="BL97" s="95"/>
      <c r="BM97" s="95"/>
      <c r="BN97" s="95"/>
      <c r="BO97" s="95"/>
      <c r="BP97" s="95"/>
      <c r="BQ97" s="95"/>
      <c r="BR97" s="95"/>
      <c r="BS97" s="95"/>
      <c r="BT97" s="95"/>
      <c r="BU97" s="95"/>
      <c r="BV97" s="95"/>
      <c r="BW97" s="95"/>
      <c r="BX97" s="95"/>
      <c r="BY97" s="95"/>
      <c r="BZ97" s="95"/>
      <c r="CA97" s="103">
        <f t="shared" ref="CA97:DF97" si="289">CORREL($CA4:$CA17,CA4:CA17)</f>
        <v>1</v>
      </c>
      <c r="CB97" s="105">
        <f t="shared" si="289"/>
        <v>0.95544279615388394</v>
      </c>
      <c r="CC97" s="105">
        <f t="shared" si="289"/>
        <v>0.9726696492037914</v>
      </c>
      <c r="CD97" s="106">
        <f t="shared" si="289"/>
        <v>0.90161016980365982</v>
      </c>
      <c r="CE97" s="105">
        <f t="shared" si="289"/>
        <v>-0.80457508481144813</v>
      </c>
      <c r="CF97" s="105">
        <f t="shared" si="289"/>
        <v>0.98963954922502506</v>
      </c>
      <c r="CG97" s="105">
        <f t="shared" si="289"/>
        <v>0.95077486373586784</v>
      </c>
      <c r="CH97" s="105">
        <f t="shared" si="289"/>
        <v>0.90798570029827563</v>
      </c>
      <c r="CI97" s="105">
        <f t="shared" si="289"/>
        <v>-0.85858882445559659</v>
      </c>
      <c r="CJ97" s="105">
        <f t="shared" si="289"/>
        <v>-0.65206441059165832</v>
      </c>
      <c r="CK97" s="105">
        <f t="shared" si="289"/>
        <v>-0.91656343290125608</v>
      </c>
      <c r="CL97" s="105">
        <f t="shared" si="289"/>
        <v>0.87880423707264266</v>
      </c>
      <c r="CM97" s="105">
        <f t="shared" si="289"/>
        <v>-0.84698092014349546</v>
      </c>
      <c r="CN97" s="105">
        <f t="shared" si="289"/>
        <v>0.99445928670775807</v>
      </c>
      <c r="CO97" s="105">
        <f t="shared" si="289"/>
        <v>0.99325947200038667</v>
      </c>
      <c r="CP97" s="105">
        <f t="shared" si="289"/>
        <v>0.99472888448520058</v>
      </c>
      <c r="CQ97" s="105">
        <f t="shared" si="289"/>
        <v>0.98808288539074651</v>
      </c>
      <c r="CR97" s="105">
        <f t="shared" si="289"/>
        <v>0.99423857164241813</v>
      </c>
      <c r="CS97" s="105">
        <f t="shared" si="289"/>
        <v>-0.87455840672022578</v>
      </c>
      <c r="CT97" s="105">
        <f t="shared" si="289"/>
        <v>-0.65707528748380073</v>
      </c>
      <c r="CU97" s="105">
        <f t="shared" si="289"/>
        <v>0.14618978072607716</v>
      </c>
      <c r="CV97" s="105">
        <f t="shared" si="289"/>
        <v>0.90465303743257752</v>
      </c>
      <c r="CW97" s="105">
        <f t="shared" si="289"/>
        <v>-0.87431707140576387</v>
      </c>
      <c r="CX97" s="105">
        <f t="shared" si="289"/>
        <v>0.92699916083181311</v>
      </c>
      <c r="CY97" s="105">
        <f t="shared" si="289"/>
        <v>0.98438128659367707</v>
      </c>
      <c r="CZ97" s="105">
        <f t="shared" si="289"/>
        <v>0.90480068246863909</v>
      </c>
      <c r="DA97" s="105">
        <f t="shared" si="289"/>
        <v>0.99154192692091436</v>
      </c>
      <c r="DB97" s="105">
        <f t="shared" si="289"/>
        <v>0.94852813224402388</v>
      </c>
      <c r="DC97" s="105">
        <f t="shared" si="289"/>
        <v>0.41624619627189274</v>
      </c>
      <c r="DD97" s="105">
        <f t="shared" si="289"/>
        <v>0.9798176664323629</v>
      </c>
      <c r="DE97" s="105">
        <f t="shared" si="289"/>
        <v>0.97602663850351479</v>
      </c>
      <c r="DF97" s="105">
        <f t="shared" si="289"/>
        <v>0.99942377927175097</v>
      </c>
      <c r="DG97" s="105">
        <f t="shared" ref="DG97:EQ97" si="290">CORREL($CA4:$CA17,DG4:DG17)</f>
        <v>0.98619275145063545</v>
      </c>
      <c r="DH97" s="105">
        <f t="shared" si="290"/>
        <v>0.97471393014602414</v>
      </c>
      <c r="DI97" s="105">
        <f t="shared" si="290"/>
        <v>0.91419123183576279</v>
      </c>
      <c r="DJ97" s="105">
        <f t="shared" si="290"/>
        <v>0.53167358756195326</v>
      </c>
      <c r="DK97" s="105">
        <f t="shared" si="290"/>
        <v>0.48585131024205513</v>
      </c>
      <c r="DL97" s="105">
        <f t="shared" si="290"/>
        <v>0.71195700150037533</v>
      </c>
      <c r="DM97" s="105">
        <f t="shared" si="290"/>
        <v>0.78952182228319856</v>
      </c>
      <c r="DN97" s="105">
        <f t="shared" si="290"/>
        <v>0.99481514360496304</v>
      </c>
      <c r="DO97" s="105">
        <f t="shared" si="290"/>
        <v>0.98625272607305858</v>
      </c>
      <c r="DP97" s="105">
        <f t="shared" si="290"/>
        <v>0.98102265219937834</v>
      </c>
      <c r="DQ97" s="105">
        <f t="shared" si="290"/>
        <v>0.96669320345576704</v>
      </c>
      <c r="DR97" s="105">
        <f t="shared" si="290"/>
        <v>0.99433799186661009</v>
      </c>
      <c r="DS97" s="105">
        <f t="shared" si="290"/>
        <v>0.84427485966618199</v>
      </c>
      <c r="DT97" s="105">
        <f t="shared" si="290"/>
        <v>0.99451906947391466</v>
      </c>
      <c r="DU97" s="105">
        <f t="shared" si="290"/>
        <v>0.98869964344457828</v>
      </c>
      <c r="DV97" s="105">
        <f t="shared" si="290"/>
        <v>0.96275282499335457</v>
      </c>
      <c r="DW97" s="105">
        <f t="shared" si="290"/>
        <v>0.91753911934345811</v>
      </c>
      <c r="DX97" s="105">
        <f t="shared" si="290"/>
        <v>0.46153174110451323</v>
      </c>
      <c r="DY97" s="105">
        <f t="shared" si="290"/>
        <v>0.40994500431743247</v>
      </c>
      <c r="DZ97" s="105">
        <f t="shared" si="290"/>
        <v>0.62093032468302778</v>
      </c>
      <c r="EA97" s="105">
        <f t="shared" si="290"/>
        <v>0.99535647350184142</v>
      </c>
      <c r="EB97" s="105">
        <f t="shared" si="290"/>
        <v>0.99084614331026233</v>
      </c>
      <c r="EC97" s="105">
        <f t="shared" si="290"/>
        <v>0.96152757727422433</v>
      </c>
      <c r="ED97" s="105">
        <f t="shared" si="290"/>
        <v>0.90227422111364575</v>
      </c>
      <c r="EE97" s="105">
        <f t="shared" si="290"/>
        <v>0.42634625185666386</v>
      </c>
      <c r="EF97" s="105">
        <f t="shared" si="290"/>
        <v>0.3863652451556131</v>
      </c>
      <c r="EG97" s="105">
        <f t="shared" si="290"/>
        <v>0.59886327759292501</v>
      </c>
      <c r="EH97" s="105">
        <f t="shared" si="290"/>
        <v>0.97965765257338211</v>
      </c>
      <c r="EI97" s="105">
        <f t="shared" si="290"/>
        <v>0.99671750801297243</v>
      </c>
      <c r="EJ97" s="105">
        <f t="shared" si="290"/>
        <v>0.99577540683289489</v>
      </c>
      <c r="EK97" s="105">
        <f t="shared" si="290"/>
        <v>0.91786921880444572</v>
      </c>
      <c r="EL97" s="105">
        <f t="shared" si="290"/>
        <v>0.94873772935516776</v>
      </c>
      <c r="EM97" s="105">
        <f t="shared" si="290"/>
        <v>0.94934065916428867</v>
      </c>
      <c r="EN97" s="105">
        <f t="shared" si="290"/>
        <v>-0.38932265739749083</v>
      </c>
      <c r="EO97" s="105">
        <f t="shared" si="290"/>
        <v>-0.50211379214427132</v>
      </c>
      <c r="EP97" s="105">
        <f t="shared" si="290"/>
        <v>-0.70993069402733855</v>
      </c>
      <c r="EQ97" s="116">
        <f t="shared" si="290"/>
        <v>0.90781541484697192</v>
      </c>
      <c r="ER97" s="92"/>
    </row>
    <row r="98" spans="1:148" ht="13.5" thickBot="1" x14ac:dyDescent="0.25">
      <c r="A98" s="148" t="s">
        <v>78</v>
      </c>
      <c r="B98" s="89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5"/>
      <c r="U98" s="95"/>
      <c r="V98" s="95"/>
      <c r="W98" s="95"/>
      <c r="X98" s="95"/>
      <c r="Y98" s="95"/>
      <c r="Z98" s="95"/>
      <c r="AA98" s="95"/>
      <c r="AB98" s="95"/>
      <c r="AC98" s="95"/>
      <c r="AD98" s="95"/>
      <c r="AE98" s="95"/>
      <c r="AF98" s="95"/>
      <c r="AG98" s="95"/>
      <c r="AH98" s="95"/>
      <c r="AI98" s="95"/>
      <c r="AJ98" s="95"/>
      <c r="AK98" s="95"/>
      <c r="AL98" s="95"/>
      <c r="AM98" s="95"/>
      <c r="AN98" s="95"/>
      <c r="AO98" s="95"/>
      <c r="AP98" s="95"/>
      <c r="AQ98" s="95"/>
      <c r="AR98" s="95"/>
      <c r="AS98" s="95"/>
      <c r="AT98" s="95"/>
      <c r="AU98" s="95"/>
      <c r="AV98" s="95"/>
      <c r="AW98" s="95"/>
      <c r="AX98" s="95"/>
      <c r="AY98" s="95"/>
      <c r="AZ98" s="95"/>
      <c r="BA98" s="95"/>
      <c r="BB98" s="95"/>
      <c r="BC98" s="95"/>
      <c r="BD98" s="95"/>
      <c r="BE98" s="95"/>
      <c r="BF98" s="95"/>
      <c r="BG98" s="95"/>
      <c r="BH98" s="95"/>
      <c r="BI98" s="95"/>
      <c r="BJ98" s="95"/>
      <c r="BK98" s="95"/>
      <c r="BL98" s="95"/>
      <c r="BM98" s="95"/>
      <c r="BN98" s="95"/>
      <c r="BO98" s="95"/>
      <c r="BP98" s="95"/>
      <c r="BQ98" s="95"/>
      <c r="BR98" s="95"/>
      <c r="BS98" s="95"/>
      <c r="BT98" s="95"/>
      <c r="BU98" s="95"/>
      <c r="BV98" s="95"/>
      <c r="BW98" s="95"/>
      <c r="BX98" s="95"/>
      <c r="BY98" s="95"/>
      <c r="BZ98" s="95"/>
      <c r="CA98" s="95"/>
      <c r="CB98" s="103">
        <f t="shared" ref="CB98:DG98" si="291">CORREL($CB4:$CB17,CB4:CB17)</f>
        <v>1</v>
      </c>
      <c r="CC98" s="105">
        <f t="shared" si="291"/>
        <v>0.86326341435127274</v>
      </c>
      <c r="CD98" s="106">
        <f t="shared" si="291"/>
        <v>0.78450979713049174</v>
      </c>
      <c r="CE98" s="105">
        <f t="shared" si="291"/>
        <v>-0.70379066749070052</v>
      </c>
      <c r="CF98" s="105">
        <f t="shared" si="291"/>
        <v>0.93915531639431316</v>
      </c>
      <c r="CG98" s="105">
        <f t="shared" si="291"/>
        <v>0.9962031383749973</v>
      </c>
      <c r="CH98" s="105">
        <f t="shared" si="291"/>
        <v>0.79414608192487635</v>
      </c>
      <c r="CI98" s="105">
        <f t="shared" si="291"/>
        <v>-0.7363066550491798</v>
      </c>
      <c r="CJ98" s="105">
        <f t="shared" si="291"/>
        <v>-0.49036163315140197</v>
      </c>
      <c r="CK98" s="105">
        <f t="shared" si="291"/>
        <v>-0.89726227258287494</v>
      </c>
      <c r="CL98" s="105">
        <f t="shared" si="291"/>
        <v>0.97835594169753348</v>
      </c>
      <c r="CM98" s="105">
        <f t="shared" si="291"/>
        <v>-0.71780506853969162</v>
      </c>
      <c r="CN98" s="105">
        <f t="shared" si="291"/>
        <v>0.98046416533682856</v>
      </c>
      <c r="CO98" s="105">
        <f t="shared" si="291"/>
        <v>0.98016571697347699</v>
      </c>
      <c r="CP98" s="105">
        <f t="shared" si="291"/>
        <v>0.9803376347094207</v>
      </c>
      <c r="CQ98" s="105">
        <f t="shared" si="291"/>
        <v>0.98691337962530101</v>
      </c>
      <c r="CR98" s="105">
        <f t="shared" si="291"/>
        <v>0.98055647893083664</v>
      </c>
      <c r="CS98" s="105">
        <f t="shared" si="291"/>
        <v>-0.74581662610367172</v>
      </c>
      <c r="CT98" s="105">
        <f t="shared" si="291"/>
        <v>-0.49172073063886146</v>
      </c>
      <c r="CU98" s="105">
        <f t="shared" si="291"/>
        <v>0.21430943374010059</v>
      </c>
      <c r="CV98" s="105">
        <f t="shared" si="291"/>
        <v>0.98800395542440567</v>
      </c>
      <c r="CW98" s="105">
        <f t="shared" si="291"/>
        <v>-0.74572641337224865</v>
      </c>
      <c r="CX98" s="105">
        <f t="shared" si="291"/>
        <v>0.99315094266572546</v>
      </c>
      <c r="CY98" s="105">
        <f t="shared" si="291"/>
        <v>0.99212582470799826</v>
      </c>
      <c r="CZ98" s="105">
        <f t="shared" si="291"/>
        <v>0.98707033642698427</v>
      </c>
      <c r="DA98" s="105">
        <f t="shared" si="291"/>
        <v>0.91206844761300276</v>
      </c>
      <c r="DB98" s="105">
        <f t="shared" si="291"/>
        <v>0.87974479763745639</v>
      </c>
      <c r="DC98" s="105">
        <f t="shared" si="291"/>
        <v>0.16062321575888253</v>
      </c>
      <c r="DD98" s="105">
        <f t="shared" si="291"/>
        <v>0.98697501127709431</v>
      </c>
      <c r="DE98" s="105">
        <f t="shared" si="291"/>
        <v>0.98799541136545432</v>
      </c>
      <c r="DF98" s="105">
        <f t="shared" si="291"/>
        <v>0.95993352850107594</v>
      </c>
      <c r="DG98" s="105">
        <f t="shared" si="291"/>
        <v>0.97701178677414702</v>
      </c>
      <c r="DH98" s="105">
        <f t="shared" ref="DH98:EQ98" si="292">CORREL($CB4:$CB17,DH4:DH17)</f>
        <v>0.95842046820218829</v>
      </c>
      <c r="DI98" s="105">
        <f t="shared" si="292"/>
        <v>0.90448427159262434</v>
      </c>
      <c r="DJ98" s="105">
        <f t="shared" si="292"/>
        <v>0.43119971177995653</v>
      </c>
      <c r="DK98" s="105">
        <f t="shared" si="292"/>
        <v>0.40477190983680084</v>
      </c>
      <c r="DL98" s="105">
        <f t="shared" si="292"/>
        <v>0.66363477855461617</v>
      </c>
      <c r="DM98" s="105">
        <f t="shared" si="292"/>
        <v>0.82147082409566829</v>
      </c>
      <c r="DN98" s="105">
        <f t="shared" si="292"/>
        <v>0.98018709978054397</v>
      </c>
      <c r="DO98" s="105">
        <f t="shared" si="292"/>
        <v>0.99063560339778878</v>
      </c>
      <c r="DP98" s="105">
        <f t="shared" si="292"/>
        <v>0.98349288573312266</v>
      </c>
      <c r="DQ98" s="105">
        <f t="shared" si="292"/>
        <v>0.98613771137817607</v>
      </c>
      <c r="DR98" s="105">
        <f t="shared" si="292"/>
        <v>0.9520581256310271</v>
      </c>
      <c r="DS98" s="105">
        <f t="shared" si="292"/>
        <v>0.79686525427534238</v>
      </c>
      <c r="DT98" s="105">
        <f t="shared" si="292"/>
        <v>0.92141118036426506</v>
      </c>
      <c r="DU98" s="105">
        <f t="shared" si="292"/>
        <v>0.92284330823074268</v>
      </c>
      <c r="DV98" s="105">
        <f t="shared" si="292"/>
        <v>0.88248822950001893</v>
      </c>
      <c r="DW98" s="105">
        <f t="shared" si="292"/>
        <v>0.8496966808895251</v>
      </c>
      <c r="DX98" s="105">
        <f t="shared" si="292"/>
        <v>0.34768768184764731</v>
      </c>
      <c r="DY98" s="105">
        <f t="shared" si="292"/>
        <v>0.31303679106020538</v>
      </c>
      <c r="DZ98" s="105">
        <f t="shared" si="292"/>
        <v>0.5237774874850919</v>
      </c>
      <c r="EA98" s="105">
        <f t="shared" si="292"/>
        <v>0.9252158070960711</v>
      </c>
      <c r="EB98" s="105">
        <f t="shared" si="292"/>
        <v>0.92886924003221782</v>
      </c>
      <c r="EC98" s="105">
        <f t="shared" si="292"/>
        <v>0.87235055658702987</v>
      </c>
      <c r="ED98" s="105">
        <f t="shared" si="292"/>
        <v>0.81548084011929789</v>
      </c>
      <c r="EE98" s="105">
        <f t="shared" si="292"/>
        <v>0.30199183508467331</v>
      </c>
      <c r="EF98" s="105">
        <f t="shared" si="292"/>
        <v>0.27949253533610435</v>
      </c>
      <c r="EG98" s="105">
        <f t="shared" si="292"/>
        <v>0.48774334465785857</v>
      </c>
      <c r="EH98" s="105">
        <f t="shared" si="292"/>
        <v>0.99334474004793827</v>
      </c>
      <c r="EI98" s="105">
        <f t="shared" si="292"/>
        <v>0.94903797418965263</v>
      </c>
      <c r="EJ98" s="105">
        <f t="shared" si="292"/>
        <v>0.94449131638491102</v>
      </c>
      <c r="EK98" s="105">
        <f t="shared" si="292"/>
        <v>0.9913479308141776</v>
      </c>
      <c r="EL98" s="105">
        <f t="shared" si="292"/>
        <v>0.99576777851327547</v>
      </c>
      <c r="EM98" s="105">
        <f t="shared" si="292"/>
        <v>0.99563012867649092</v>
      </c>
      <c r="EN98" s="105">
        <f t="shared" si="292"/>
        <v>-0.47241083037756326</v>
      </c>
      <c r="EO98" s="105">
        <f t="shared" si="292"/>
        <v>-0.69495784819424034</v>
      </c>
      <c r="EP98" s="105">
        <f t="shared" si="292"/>
        <v>-0.83716901497306984</v>
      </c>
      <c r="EQ98" s="116">
        <f t="shared" si="292"/>
        <v>0.98960057129359102</v>
      </c>
      <c r="ER98" s="92"/>
    </row>
    <row r="99" spans="1:148" ht="13.5" thickBot="1" x14ac:dyDescent="0.25">
      <c r="A99" s="148" t="s">
        <v>79</v>
      </c>
      <c r="B99" s="89"/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5"/>
      <c r="U99" s="95"/>
      <c r="V99" s="95"/>
      <c r="W99" s="95"/>
      <c r="X99" s="95"/>
      <c r="Y99" s="95"/>
      <c r="Z99" s="95"/>
      <c r="AA99" s="95"/>
      <c r="AB99" s="95"/>
      <c r="AC99" s="95"/>
      <c r="AD99" s="95"/>
      <c r="AE99" s="95"/>
      <c r="AF99" s="95"/>
      <c r="AG99" s="95"/>
      <c r="AH99" s="95"/>
      <c r="AI99" s="95"/>
      <c r="AJ99" s="95"/>
      <c r="AK99" s="95"/>
      <c r="AL99" s="95"/>
      <c r="AM99" s="95"/>
      <c r="AN99" s="95"/>
      <c r="AO99" s="95"/>
      <c r="AP99" s="95"/>
      <c r="AQ99" s="95"/>
      <c r="AR99" s="95"/>
      <c r="AS99" s="95"/>
      <c r="AT99" s="95"/>
      <c r="AU99" s="95"/>
      <c r="AV99" s="95"/>
      <c r="AW99" s="95"/>
      <c r="AX99" s="95"/>
      <c r="AY99" s="95"/>
      <c r="AZ99" s="95"/>
      <c r="BA99" s="95"/>
      <c r="BB99" s="95"/>
      <c r="BC99" s="95"/>
      <c r="BD99" s="95"/>
      <c r="BE99" s="95"/>
      <c r="BF99" s="95"/>
      <c r="BG99" s="95"/>
      <c r="BH99" s="95"/>
      <c r="BI99" s="95"/>
      <c r="BJ99" s="95"/>
      <c r="BK99" s="95"/>
      <c r="BL99" s="95"/>
      <c r="BM99" s="95"/>
      <c r="BN99" s="95"/>
      <c r="BO99" s="95"/>
      <c r="BP99" s="95"/>
      <c r="BQ99" s="95"/>
      <c r="BR99" s="95"/>
      <c r="BS99" s="95"/>
      <c r="BT99" s="95"/>
      <c r="BU99" s="95"/>
      <c r="BV99" s="95"/>
      <c r="BW99" s="95"/>
      <c r="BX99" s="95"/>
      <c r="BY99" s="95"/>
      <c r="BZ99" s="95"/>
      <c r="CA99" s="95"/>
      <c r="CB99" s="95"/>
      <c r="CC99" s="103">
        <f t="shared" ref="CC99:DH99" si="293">CORREL($CC4:$CC17,CC4:CC17)</f>
        <v>1</v>
      </c>
      <c r="CD99" s="106">
        <f t="shared" si="293"/>
        <v>0.94011295822161456</v>
      </c>
      <c r="CE99" s="105">
        <f t="shared" si="293"/>
        <v>-0.82901707380991374</v>
      </c>
      <c r="CF99" s="105">
        <f t="shared" si="293"/>
        <v>0.96639736795448417</v>
      </c>
      <c r="CG99" s="105">
        <f t="shared" si="293"/>
        <v>0.85990745576258976</v>
      </c>
      <c r="CH99" s="105">
        <f t="shared" si="293"/>
        <v>0.93830084584742801</v>
      </c>
      <c r="CI99" s="105">
        <f t="shared" si="293"/>
        <v>-0.90072039994556674</v>
      </c>
      <c r="CJ99" s="105">
        <f t="shared" si="293"/>
        <v>-0.74633293965603453</v>
      </c>
      <c r="CK99" s="105">
        <f t="shared" si="293"/>
        <v>-0.86616824199433762</v>
      </c>
      <c r="CL99" s="105">
        <f t="shared" si="293"/>
        <v>0.75166628751267761</v>
      </c>
      <c r="CM99" s="105">
        <f t="shared" si="293"/>
        <v>-0.89509329621308664</v>
      </c>
      <c r="CN99" s="105">
        <f t="shared" si="293"/>
        <v>0.94357043944000174</v>
      </c>
      <c r="CO99" s="105">
        <f t="shared" si="293"/>
        <v>0.94218436374602577</v>
      </c>
      <c r="CP99" s="105">
        <f t="shared" si="293"/>
        <v>0.94406760238173149</v>
      </c>
      <c r="CQ99" s="105">
        <f t="shared" si="293"/>
        <v>0.93139281867448409</v>
      </c>
      <c r="CR99" s="105">
        <f t="shared" si="293"/>
        <v>0.94264844411042281</v>
      </c>
      <c r="CS99" s="105">
        <f t="shared" si="293"/>
        <v>-0.92194784853500444</v>
      </c>
      <c r="CT99" s="105">
        <f t="shared" si="293"/>
        <v>-0.7550942093176739</v>
      </c>
      <c r="CU99" s="105">
        <f t="shared" si="293"/>
        <v>0.10848507039039748</v>
      </c>
      <c r="CV99" s="105">
        <f t="shared" si="293"/>
        <v>0.7876625153847886</v>
      </c>
      <c r="CW99" s="105">
        <f t="shared" si="293"/>
        <v>-0.92155271098777225</v>
      </c>
      <c r="CX99" s="105">
        <f t="shared" si="293"/>
        <v>0.82046715640597123</v>
      </c>
      <c r="CY99" s="105">
        <f t="shared" si="293"/>
        <v>0.91870898048592875</v>
      </c>
      <c r="CZ99" s="105">
        <f t="shared" si="293"/>
        <v>0.78831063448120142</v>
      </c>
      <c r="DA99" s="105">
        <f t="shared" si="293"/>
        <v>0.99299697257252828</v>
      </c>
      <c r="DB99" s="105">
        <f t="shared" si="293"/>
        <v>0.93394029401824874</v>
      </c>
      <c r="DC99" s="105">
        <f t="shared" si="293"/>
        <v>0.59852490074213793</v>
      </c>
      <c r="DD99" s="105">
        <f t="shared" si="293"/>
        <v>0.91755622359011801</v>
      </c>
      <c r="DE99" s="105">
        <f t="shared" si="293"/>
        <v>0.91006843555017125</v>
      </c>
      <c r="DF99" s="105">
        <f t="shared" si="293"/>
        <v>0.96827272379257256</v>
      </c>
      <c r="DG99" s="105">
        <f t="shared" si="293"/>
        <v>0.92962870161294331</v>
      </c>
      <c r="DH99" s="105">
        <f t="shared" si="293"/>
        <v>0.93237631189149539</v>
      </c>
      <c r="DI99" s="105">
        <f t="shared" ref="DI99:EQ99" si="294">CORREL($CC4:$CC17,DI4:DI17)</f>
        <v>0.86137756867533821</v>
      </c>
      <c r="DJ99" s="105">
        <f t="shared" si="294"/>
        <v>0.60580933061509135</v>
      </c>
      <c r="DK99" s="105">
        <f t="shared" si="294"/>
        <v>0.52238557829381438</v>
      </c>
      <c r="DL99" s="105">
        <f t="shared" si="294"/>
        <v>0.69434611263213919</v>
      </c>
      <c r="DM99" s="105">
        <f t="shared" si="294"/>
        <v>0.70634940975338867</v>
      </c>
      <c r="DN99" s="105">
        <f t="shared" si="294"/>
        <v>0.94447360147268733</v>
      </c>
      <c r="DO99" s="105">
        <f t="shared" si="294"/>
        <v>0.92234148056120635</v>
      </c>
      <c r="DP99" s="105">
        <f t="shared" si="294"/>
        <v>0.92282436415604974</v>
      </c>
      <c r="DQ99" s="105">
        <f t="shared" si="294"/>
        <v>0.89132736404096358</v>
      </c>
      <c r="DR99" s="105">
        <f t="shared" si="294"/>
        <v>0.96348077739573035</v>
      </c>
      <c r="DS99" s="105">
        <f t="shared" si="294"/>
        <v>0.80616951249762103</v>
      </c>
      <c r="DT99" s="105">
        <f t="shared" si="294"/>
        <v>0.9892764722365619</v>
      </c>
      <c r="DU99" s="105">
        <f t="shared" si="294"/>
        <v>0.97317088356147508</v>
      </c>
      <c r="DV99" s="105">
        <f t="shared" si="294"/>
        <v>0.96957612842657415</v>
      </c>
      <c r="DW99" s="105">
        <f t="shared" si="294"/>
        <v>0.9084220287722542</v>
      </c>
      <c r="DX99" s="105">
        <f t="shared" si="294"/>
        <v>0.55115693179511926</v>
      </c>
      <c r="DY99" s="105">
        <f t="shared" si="294"/>
        <v>0.46393644581692484</v>
      </c>
      <c r="DZ99" s="105">
        <f t="shared" si="294"/>
        <v>0.64610733235092943</v>
      </c>
      <c r="EA99" s="105">
        <f t="shared" si="294"/>
        <v>0.98716052702164647</v>
      </c>
      <c r="EB99" s="105">
        <f t="shared" si="294"/>
        <v>0.97255203883477159</v>
      </c>
      <c r="EC99" s="105">
        <f t="shared" si="294"/>
        <v>0.97694183574143145</v>
      </c>
      <c r="ED99" s="105">
        <f t="shared" si="294"/>
        <v>0.90819112719189288</v>
      </c>
      <c r="EE99" s="105">
        <f t="shared" si="294"/>
        <v>0.52734575563031794</v>
      </c>
      <c r="EF99" s="105">
        <f t="shared" si="294"/>
        <v>0.45016997396387609</v>
      </c>
      <c r="EG99" s="105">
        <f t="shared" si="294"/>
        <v>0.63621389208337231</v>
      </c>
      <c r="EH99" s="105">
        <f t="shared" si="294"/>
        <v>0.91020506533839851</v>
      </c>
      <c r="EI99" s="105">
        <f t="shared" si="294"/>
        <v>0.97108822554950236</v>
      </c>
      <c r="EJ99" s="105">
        <f t="shared" si="294"/>
        <v>0.97268017008011365</v>
      </c>
      <c r="EK99" s="105">
        <f t="shared" si="294"/>
        <v>0.80839730587629344</v>
      </c>
      <c r="EL99" s="105">
        <f t="shared" si="294"/>
        <v>0.85610546812926513</v>
      </c>
      <c r="EM99" s="105">
        <f t="shared" si="294"/>
        <v>0.85728897731352682</v>
      </c>
      <c r="EN99" s="105">
        <f t="shared" si="294"/>
        <v>-0.3352667308870132</v>
      </c>
      <c r="EO99" s="105">
        <f t="shared" si="294"/>
        <v>-0.33436925311214738</v>
      </c>
      <c r="EP99" s="105">
        <f t="shared" si="294"/>
        <v>-0.58431036990125118</v>
      </c>
      <c r="EQ99" s="116">
        <f t="shared" si="294"/>
        <v>0.79267257709389316</v>
      </c>
      <c r="ER99" s="92"/>
    </row>
    <row r="100" spans="1:148" ht="13.5" thickBot="1" x14ac:dyDescent="0.25">
      <c r="A100" s="148" t="s">
        <v>80</v>
      </c>
      <c r="B100" s="89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5"/>
      <c r="U100" s="95"/>
      <c r="V100" s="95"/>
      <c r="W100" s="95"/>
      <c r="X100" s="95"/>
      <c r="Y100" s="95"/>
      <c r="Z100" s="95"/>
      <c r="AA100" s="95"/>
      <c r="AB100" s="95"/>
      <c r="AC100" s="95"/>
      <c r="AD100" s="95"/>
      <c r="AE100" s="95"/>
      <c r="AF100" s="95"/>
      <c r="AG100" s="95"/>
      <c r="AH100" s="95"/>
      <c r="AI100" s="95"/>
      <c r="AJ100" s="95"/>
      <c r="AK100" s="95"/>
      <c r="AL100" s="95"/>
      <c r="AM100" s="95"/>
      <c r="AN100" s="95"/>
      <c r="AO100" s="95"/>
      <c r="AP100" s="95"/>
      <c r="AQ100" s="95"/>
      <c r="AR100" s="95"/>
      <c r="AS100" s="95"/>
      <c r="AT100" s="95"/>
      <c r="AU100" s="95"/>
      <c r="AV100" s="95"/>
      <c r="AW100" s="95"/>
      <c r="AX100" s="95"/>
      <c r="AY100" s="95"/>
      <c r="AZ100" s="95"/>
      <c r="BA100" s="95"/>
      <c r="BB100" s="95"/>
      <c r="BC100" s="95"/>
      <c r="BD100" s="95"/>
      <c r="BE100" s="95"/>
      <c r="BF100" s="95"/>
      <c r="BG100" s="95"/>
      <c r="BH100" s="95"/>
      <c r="BI100" s="95"/>
      <c r="BJ100" s="95"/>
      <c r="BK100" s="95"/>
      <c r="BL100" s="95"/>
      <c r="BM100" s="95"/>
      <c r="BN100" s="95"/>
      <c r="BO100" s="95"/>
      <c r="BP100" s="95"/>
      <c r="BQ100" s="95"/>
      <c r="BR100" s="95"/>
      <c r="BS100" s="95"/>
      <c r="BT100" s="95"/>
      <c r="BU100" s="95"/>
      <c r="BV100" s="95"/>
      <c r="BW100" s="95"/>
      <c r="BX100" s="95"/>
      <c r="BY100" s="95"/>
      <c r="BZ100" s="95"/>
      <c r="CA100" s="95"/>
      <c r="CB100" s="95"/>
      <c r="CC100" s="95"/>
      <c r="CD100" s="103">
        <f t="shared" ref="CD100:DI100" si="295">CORREL($CD4:$CD17,CD4:CD17)</f>
        <v>1</v>
      </c>
      <c r="CE100" s="105">
        <f t="shared" si="295"/>
        <v>-0.95983119836818931</v>
      </c>
      <c r="CF100" s="105">
        <f t="shared" si="295"/>
        <v>0.9423532933974369</v>
      </c>
      <c r="CG100" s="105">
        <f t="shared" si="295"/>
        <v>0.75862092674934589</v>
      </c>
      <c r="CH100" s="105">
        <f t="shared" si="295"/>
        <v>0.99469328856413652</v>
      </c>
      <c r="CI100" s="105">
        <f t="shared" si="295"/>
        <v>-0.98048187266557751</v>
      </c>
      <c r="CJ100" s="105">
        <f t="shared" si="295"/>
        <v>-0.89153688620938765</v>
      </c>
      <c r="CK100" s="105">
        <f t="shared" si="295"/>
        <v>-0.85727994951333397</v>
      </c>
      <c r="CL100" s="105">
        <f t="shared" si="295"/>
        <v>0.65960656403411999</v>
      </c>
      <c r="CM100" s="105">
        <f t="shared" si="295"/>
        <v>-0.98072099935866375</v>
      </c>
      <c r="CN100" s="105">
        <f t="shared" si="295"/>
        <v>0.87407476427951403</v>
      </c>
      <c r="CO100" s="105">
        <f t="shared" si="295"/>
        <v>0.88125893634029173</v>
      </c>
      <c r="CP100" s="105">
        <f t="shared" si="295"/>
        <v>0.87059634757847726</v>
      </c>
      <c r="CQ100" s="105">
        <f t="shared" si="295"/>
        <v>0.85345470986710237</v>
      </c>
      <c r="CR100" s="105">
        <f t="shared" si="295"/>
        <v>0.87315432110534363</v>
      </c>
      <c r="CS100" s="105">
        <f t="shared" si="295"/>
        <v>-0.99382097819663651</v>
      </c>
      <c r="CT100" s="105">
        <f t="shared" si="295"/>
        <v>-0.8995225299305889</v>
      </c>
      <c r="CU100" s="105">
        <f t="shared" si="295"/>
        <v>0.10466249572318581</v>
      </c>
      <c r="CV100" s="105">
        <f t="shared" si="295"/>
        <v>0.6927732121772201</v>
      </c>
      <c r="CW100" s="105">
        <f t="shared" si="295"/>
        <v>-0.99374290168821611</v>
      </c>
      <c r="CX100" s="105">
        <f t="shared" si="295"/>
        <v>0.72181218694310945</v>
      </c>
      <c r="CY100" s="105">
        <f t="shared" si="295"/>
        <v>0.83859123359994447</v>
      </c>
      <c r="CZ100" s="105">
        <f t="shared" si="295"/>
        <v>0.68997543532615058</v>
      </c>
      <c r="DA100" s="105">
        <f t="shared" si="295"/>
        <v>0.93875159783696505</v>
      </c>
      <c r="DB100" s="105">
        <f t="shared" si="295"/>
        <v>0.91311677371580857</v>
      </c>
      <c r="DC100" s="105">
        <f t="shared" si="295"/>
        <v>0.60129715349306234</v>
      </c>
      <c r="DD100" s="105">
        <f t="shared" si="295"/>
        <v>0.81935720526244815</v>
      </c>
      <c r="DE100" s="105">
        <f t="shared" si="295"/>
        <v>0.81367396417921412</v>
      </c>
      <c r="DF100" s="105">
        <f t="shared" si="295"/>
        <v>0.89918875332502124</v>
      </c>
      <c r="DG100" s="105">
        <f t="shared" si="295"/>
        <v>0.88319237121677874</v>
      </c>
      <c r="DH100" s="105">
        <f t="shared" si="295"/>
        <v>0.91204248467364457</v>
      </c>
      <c r="DI100" s="105">
        <f t="shared" si="295"/>
        <v>0.86930541258084559</v>
      </c>
      <c r="DJ100" s="105">
        <f t="shared" ref="DJ100:EQ100" si="296">CORREL($CD4:$CD17,DJ4:DJ17)</f>
        <v>0.71545425835991028</v>
      </c>
      <c r="DK100" s="105">
        <f t="shared" si="296"/>
        <v>0.57721795235896645</v>
      </c>
      <c r="DL100" s="105">
        <f t="shared" si="296"/>
        <v>0.76674708733091324</v>
      </c>
      <c r="DM100" s="105">
        <f t="shared" si="296"/>
        <v>0.78583798055310661</v>
      </c>
      <c r="DN100" s="105">
        <f t="shared" si="296"/>
        <v>0.86730224919276744</v>
      </c>
      <c r="DO100" s="105">
        <f t="shared" si="296"/>
        <v>0.85154010172316774</v>
      </c>
      <c r="DP100" s="105">
        <f t="shared" si="296"/>
        <v>0.85637722177969433</v>
      </c>
      <c r="DQ100" s="105">
        <f t="shared" si="296"/>
        <v>0.83620527206289874</v>
      </c>
      <c r="DR100" s="105">
        <f t="shared" si="296"/>
        <v>0.9241981286428953</v>
      </c>
      <c r="DS100" s="105">
        <f t="shared" si="296"/>
        <v>0.77642126176366288</v>
      </c>
      <c r="DT100" s="105">
        <f t="shared" si="296"/>
        <v>0.92148571217159259</v>
      </c>
      <c r="DU100" s="105">
        <f t="shared" si="296"/>
        <v>0.93304108185846546</v>
      </c>
      <c r="DV100" s="105">
        <f t="shared" si="296"/>
        <v>0.96672647010207491</v>
      </c>
      <c r="DW100" s="105">
        <f t="shared" si="296"/>
        <v>0.93279314254463752</v>
      </c>
      <c r="DX100" s="105">
        <f t="shared" si="296"/>
        <v>0.666820870619804</v>
      </c>
      <c r="DY100" s="105">
        <f t="shared" si="296"/>
        <v>0.51891521296011878</v>
      </c>
      <c r="DZ100" s="105">
        <f t="shared" si="296"/>
        <v>0.72165385892610323</v>
      </c>
      <c r="EA100" s="105">
        <f t="shared" si="296"/>
        <v>0.91810099062354444</v>
      </c>
      <c r="EB100" s="105">
        <f t="shared" si="296"/>
        <v>0.92635005597321962</v>
      </c>
      <c r="EC100" s="105">
        <f t="shared" si="296"/>
        <v>0.96367373505673226</v>
      </c>
      <c r="ED100" s="105">
        <f t="shared" si="296"/>
        <v>0.91948167485408883</v>
      </c>
      <c r="EE100" s="105">
        <f t="shared" si="296"/>
        <v>0.63520122477328245</v>
      </c>
      <c r="EF100" s="105">
        <f t="shared" si="296"/>
        <v>0.50054734432794745</v>
      </c>
      <c r="EG100" s="105">
        <f t="shared" si="296"/>
        <v>0.70666387140212616</v>
      </c>
      <c r="EH100" s="105">
        <f t="shared" si="296"/>
        <v>0.81873528392306572</v>
      </c>
      <c r="EI100" s="105">
        <f t="shared" si="296"/>
        <v>0.87736292527880522</v>
      </c>
      <c r="EJ100" s="105">
        <f t="shared" si="296"/>
        <v>0.8765866136065098</v>
      </c>
      <c r="EK100" s="105">
        <f t="shared" si="296"/>
        <v>0.7114277885264354</v>
      </c>
      <c r="EL100" s="105">
        <f t="shared" si="296"/>
        <v>0.75394353789584811</v>
      </c>
      <c r="EM100" s="105">
        <f t="shared" si="296"/>
        <v>0.75482670542015617</v>
      </c>
      <c r="EN100" s="105">
        <f t="shared" si="296"/>
        <v>-0.34622279637616377</v>
      </c>
      <c r="EO100" s="105">
        <f t="shared" si="296"/>
        <v>-0.31866986006750592</v>
      </c>
      <c r="EP100" s="105">
        <f t="shared" si="296"/>
        <v>-0.56888144014710218</v>
      </c>
      <c r="EQ100" s="116">
        <f t="shared" si="296"/>
        <v>0.70241893539777711</v>
      </c>
      <c r="ER100" s="92"/>
    </row>
    <row r="101" spans="1:148" ht="13.5" thickBot="1" x14ac:dyDescent="0.25">
      <c r="A101" s="148" t="s">
        <v>81</v>
      </c>
      <c r="B101" s="89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5"/>
      <c r="U101" s="95"/>
      <c r="V101" s="95"/>
      <c r="W101" s="95"/>
      <c r="X101" s="95"/>
      <c r="Y101" s="95"/>
      <c r="Z101" s="95"/>
      <c r="AA101" s="95"/>
      <c r="AB101" s="95"/>
      <c r="AC101" s="95"/>
      <c r="AD101" s="95"/>
      <c r="AE101" s="95"/>
      <c r="AF101" s="95"/>
      <c r="AG101" s="95"/>
      <c r="AH101" s="95"/>
      <c r="AI101" s="95"/>
      <c r="AJ101" s="95"/>
      <c r="AK101" s="95"/>
      <c r="AL101" s="95"/>
      <c r="AM101" s="95"/>
      <c r="AN101" s="95"/>
      <c r="AO101" s="95"/>
      <c r="AP101" s="95"/>
      <c r="AQ101" s="95"/>
      <c r="AR101" s="95"/>
      <c r="AS101" s="95"/>
      <c r="AT101" s="95"/>
      <c r="AU101" s="95"/>
      <c r="AV101" s="95"/>
      <c r="AW101" s="95"/>
      <c r="AX101" s="95"/>
      <c r="AY101" s="95"/>
      <c r="AZ101" s="95"/>
      <c r="BA101" s="95"/>
      <c r="BB101" s="95"/>
      <c r="BC101" s="95"/>
      <c r="BD101" s="95"/>
      <c r="BE101" s="95"/>
      <c r="BF101" s="95"/>
      <c r="BG101" s="95"/>
      <c r="BH101" s="95"/>
      <c r="BI101" s="95"/>
      <c r="BJ101" s="95"/>
      <c r="BK101" s="95"/>
      <c r="BL101" s="95"/>
      <c r="BM101" s="95"/>
      <c r="BN101" s="95"/>
      <c r="BO101" s="95"/>
      <c r="BP101" s="95"/>
      <c r="BQ101" s="95"/>
      <c r="BR101" s="95"/>
      <c r="BS101" s="95"/>
      <c r="BT101" s="95"/>
      <c r="BU101" s="95"/>
      <c r="BV101" s="95"/>
      <c r="BW101" s="95"/>
      <c r="BX101" s="95"/>
      <c r="BY101" s="95"/>
      <c r="BZ101" s="95"/>
      <c r="CA101" s="95"/>
      <c r="CB101" s="95"/>
      <c r="CC101" s="95"/>
      <c r="CD101" s="95"/>
      <c r="CE101" s="103">
        <f t="shared" ref="CE101:DJ101" si="297">CORREL($CE4:$CE17,CE4:CE17)</f>
        <v>1.0000000000000002</v>
      </c>
      <c r="CF101" s="105">
        <f t="shared" si="297"/>
        <v>-0.87625659898612307</v>
      </c>
      <c r="CG101" s="105">
        <f t="shared" si="297"/>
        <v>-0.66132111620823419</v>
      </c>
      <c r="CH101" s="105">
        <f t="shared" si="297"/>
        <v>-0.97011962483139769</v>
      </c>
      <c r="CI101" s="105">
        <f t="shared" si="297"/>
        <v>0.97382172369769404</v>
      </c>
      <c r="CJ101" s="106">
        <f t="shared" si="297"/>
        <v>0.90389977416313039</v>
      </c>
      <c r="CK101" s="105">
        <f t="shared" si="297"/>
        <v>0.84654194763299673</v>
      </c>
      <c r="CL101" s="105">
        <f t="shared" si="297"/>
        <v>-0.5844611787234989</v>
      </c>
      <c r="CM101" s="105">
        <f t="shared" si="297"/>
        <v>0.9761359804872598</v>
      </c>
      <c r="CN101" s="105">
        <f t="shared" si="297"/>
        <v>-0.78612211242121444</v>
      </c>
      <c r="CO101" s="105">
        <f t="shared" si="297"/>
        <v>-0.79714698383660587</v>
      </c>
      <c r="CP101" s="105">
        <f t="shared" si="297"/>
        <v>-0.78046531664862517</v>
      </c>
      <c r="CQ101" s="105">
        <f t="shared" si="297"/>
        <v>-0.75493779613224465</v>
      </c>
      <c r="CR101" s="105">
        <f t="shared" si="297"/>
        <v>-0.78659879726667459</v>
      </c>
      <c r="CS101" s="105">
        <f t="shared" si="297"/>
        <v>0.97152615206228166</v>
      </c>
      <c r="CT101" s="105">
        <f t="shared" si="297"/>
        <v>0.90299544740354531</v>
      </c>
      <c r="CU101" s="105">
        <f t="shared" si="297"/>
        <v>-7.6940399066828657E-3</v>
      </c>
      <c r="CV101" s="105">
        <f t="shared" si="297"/>
        <v>-0.61148058620227819</v>
      </c>
      <c r="CW101" s="105">
        <f t="shared" si="297"/>
        <v>0.97187562730880872</v>
      </c>
      <c r="CX101" s="105">
        <f t="shared" si="297"/>
        <v>-0.63605128479845829</v>
      </c>
      <c r="CY101" s="105">
        <f t="shared" si="297"/>
        <v>-0.74651399370002092</v>
      </c>
      <c r="CZ101" s="105">
        <f t="shared" si="297"/>
        <v>-0.6071572704349123</v>
      </c>
      <c r="DA101" s="105">
        <f t="shared" si="297"/>
        <v>-0.84113316439807984</v>
      </c>
      <c r="DB101" s="105">
        <f t="shared" si="297"/>
        <v>-0.87901807411572253</v>
      </c>
      <c r="DC101" s="105">
        <f t="shared" si="297"/>
        <v>-0.47846867584552422</v>
      </c>
      <c r="DD101" s="105">
        <f t="shared" si="297"/>
        <v>-0.70913265673436843</v>
      </c>
      <c r="DE101" s="105">
        <f t="shared" si="297"/>
        <v>-0.70597665791256548</v>
      </c>
      <c r="DF101" s="105">
        <f t="shared" si="297"/>
        <v>-0.80235728583264243</v>
      </c>
      <c r="DG101" s="105">
        <f t="shared" si="297"/>
        <v>-0.81923971430230547</v>
      </c>
      <c r="DH101" s="105">
        <f t="shared" si="297"/>
        <v>-0.83585027976200821</v>
      </c>
      <c r="DI101" s="105">
        <f t="shared" si="297"/>
        <v>-0.83229299871137497</v>
      </c>
      <c r="DJ101" s="105">
        <f t="shared" si="297"/>
        <v>-0.62807405904005353</v>
      </c>
      <c r="DK101" s="105">
        <f t="shared" ref="DK101:EQ101" si="298">CORREL($CE4:$CE17,DK4:DK17)</f>
        <v>-0.505808416468985</v>
      </c>
      <c r="DL101" s="105">
        <f t="shared" si="298"/>
        <v>-0.77035216828338426</v>
      </c>
      <c r="DM101" s="105">
        <f t="shared" si="298"/>
        <v>-0.82418064724856366</v>
      </c>
      <c r="DN101" s="105">
        <f t="shared" si="298"/>
        <v>-0.77464225179777713</v>
      </c>
      <c r="DO101" s="105">
        <f t="shared" si="298"/>
        <v>-0.76695628161538132</v>
      </c>
      <c r="DP101" s="105">
        <f t="shared" si="298"/>
        <v>-0.76050712033564294</v>
      </c>
      <c r="DQ101" s="105">
        <f t="shared" si="298"/>
        <v>-0.76394945277473858</v>
      </c>
      <c r="DR101" s="105">
        <f t="shared" si="298"/>
        <v>-0.85227193029397152</v>
      </c>
      <c r="DS101" s="105">
        <f t="shared" si="298"/>
        <v>-0.78324069889480175</v>
      </c>
      <c r="DT101" s="105">
        <f t="shared" si="298"/>
        <v>-0.81742316433974915</v>
      </c>
      <c r="DU101" s="105">
        <f t="shared" si="298"/>
        <v>-0.86458628890592759</v>
      </c>
      <c r="DV101" s="105">
        <f t="shared" si="298"/>
        <v>-0.88660761676671362</v>
      </c>
      <c r="DW101" s="105">
        <f t="shared" si="298"/>
        <v>-0.89293448019540522</v>
      </c>
      <c r="DX101" s="105">
        <f t="shared" si="298"/>
        <v>-0.58004340415112865</v>
      </c>
      <c r="DY101" s="105">
        <f t="shared" si="298"/>
        <v>-0.44332001450103392</v>
      </c>
      <c r="DZ101" s="105">
        <f t="shared" si="298"/>
        <v>-0.71696689112907486</v>
      </c>
      <c r="EA101" s="105">
        <f t="shared" si="298"/>
        <v>-0.81521950842877711</v>
      </c>
      <c r="EB101" s="105">
        <f t="shared" si="298"/>
        <v>-0.85444644462836272</v>
      </c>
      <c r="EC101" s="105">
        <f t="shared" si="298"/>
        <v>-0.86998250345680794</v>
      </c>
      <c r="ED101" s="105">
        <f t="shared" si="298"/>
        <v>-0.86619813697377668</v>
      </c>
      <c r="EE101" s="105">
        <f t="shared" si="298"/>
        <v>-0.54022671653777465</v>
      </c>
      <c r="EF101" s="105">
        <f t="shared" si="298"/>
        <v>-0.41893799671428483</v>
      </c>
      <c r="EG101" s="105">
        <f t="shared" si="298"/>
        <v>-0.69573721171497027</v>
      </c>
      <c r="EH101" s="105">
        <f t="shared" si="298"/>
        <v>-0.72077015579470727</v>
      </c>
      <c r="EI101" s="105">
        <f t="shared" si="298"/>
        <v>-0.76571875138840406</v>
      </c>
      <c r="EJ101" s="105">
        <f t="shared" si="298"/>
        <v>-0.76319907564462874</v>
      </c>
      <c r="EK101" s="105">
        <f t="shared" si="298"/>
        <v>-0.62335958089448473</v>
      </c>
      <c r="EL101" s="105">
        <f t="shared" si="298"/>
        <v>-0.65710468006204947</v>
      </c>
      <c r="EM101" s="105">
        <f t="shared" si="298"/>
        <v>-0.65739763893013436</v>
      </c>
      <c r="EN101" s="105">
        <f t="shared" si="298"/>
        <v>0.23407963255724143</v>
      </c>
      <c r="EO101" s="105">
        <f t="shared" si="298"/>
        <v>0.28612267853348761</v>
      </c>
      <c r="EP101" s="105">
        <f t="shared" si="298"/>
        <v>0.50444335917408312</v>
      </c>
      <c r="EQ101" s="116">
        <f t="shared" si="298"/>
        <v>-0.62195675866429956</v>
      </c>
      <c r="ER101" s="92"/>
    </row>
    <row r="102" spans="1:148" ht="13.5" thickBot="1" x14ac:dyDescent="0.25">
      <c r="A102" s="148" t="s">
        <v>82</v>
      </c>
      <c r="B102" s="89"/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5"/>
      <c r="U102" s="95"/>
      <c r="V102" s="95"/>
      <c r="W102" s="95"/>
      <c r="X102" s="95"/>
      <c r="Y102" s="95"/>
      <c r="Z102" s="95"/>
      <c r="AA102" s="95"/>
      <c r="AB102" s="95"/>
      <c r="AC102" s="95"/>
      <c r="AD102" s="95"/>
      <c r="AE102" s="95"/>
      <c r="AF102" s="95"/>
      <c r="AG102" s="95"/>
      <c r="AH102" s="95"/>
      <c r="AI102" s="95"/>
      <c r="AJ102" s="95"/>
      <c r="AK102" s="95"/>
      <c r="AL102" s="95"/>
      <c r="AM102" s="95"/>
      <c r="AN102" s="95"/>
      <c r="AO102" s="95"/>
      <c r="AP102" s="95"/>
      <c r="AQ102" s="95"/>
      <c r="AR102" s="95"/>
      <c r="AS102" s="95"/>
      <c r="AT102" s="95"/>
      <c r="AU102" s="95"/>
      <c r="AV102" s="95"/>
      <c r="AW102" s="95"/>
      <c r="AX102" s="95"/>
      <c r="AY102" s="95"/>
      <c r="AZ102" s="95"/>
      <c r="BA102" s="95"/>
      <c r="BB102" s="95"/>
      <c r="BC102" s="95"/>
      <c r="BD102" s="95"/>
      <c r="BE102" s="95"/>
      <c r="BF102" s="95"/>
      <c r="BG102" s="95"/>
      <c r="BH102" s="95"/>
      <c r="BI102" s="95"/>
      <c r="BJ102" s="95"/>
      <c r="BK102" s="95"/>
      <c r="BL102" s="95"/>
      <c r="BM102" s="95"/>
      <c r="BN102" s="95"/>
      <c r="BO102" s="95"/>
      <c r="BP102" s="95"/>
      <c r="BQ102" s="95"/>
      <c r="BR102" s="95"/>
      <c r="BS102" s="95"/>
      <c r="BT102" s="95"/>
      <c r="BU102" s="95"/>
      <c r="BV102" s="95"/>
      <c r="BW102" s="95"/>
      <c r="BX102" s="95"/>
      <c r="BY102" s="95"/>
      <c r="BZ102" s="95"/>
      <c r="CA102" s="95"/>
      <c r="CB102" s="95"/>
      <c r="CC102" s="95"/>
      <c r="CD102" s="95"/>
      <c r="CE102" s="95"/>
      <c r="CF102" s="103">
        <f t="shared" ref="CF102:DK102" si="299">CORREL($CF4:$CF17,CF4:CF17)</f>
        <v>1.0000000000000002</v>
      </c>
      <c r="CG102" s="105">
        <f t="shared" si="299"/>
        <v>0.92309490351139534</v>
      </c>
      <c r="CH102" s="105">
        <f t="shared" si="299"/>
        <v>0.94930448525961297</v>
      </c>
      <c r="CI102" s="105">
        <f t="shared" si="299"/>
        <v>-0.90622593937318485</v>
      </c>
      <c r="CJ102" s="106">
        <f t="shared" si="299"/>
        <v>-0.71491401280274036</v>
      </c>
      <c r="CK102" s="105">
        <f t="shared" si="299"/>
        <v>-0.93276781492075478</v>
      </c>
      <c r="CL102" s="105">
        <f t="shared" si="299"/>
        <v>0.852249940637962</v>
      </c>
      <c r="CM102" s="105">
        <f t="shared" si="299"/>
        <v>-0.8969425824731484</v>
      </c>
      <c r="CN102" s="105">
        <f t="shared" si="299"/>
        <v>0.9844891542285269</v>
      </c>
      <c r="CO102" s="105">
        <f t="shared" si="299"/>
        <v>0.98695521279218712</v>
      </c>
      <c r="CP102" s="105">
        <f t="shared" si="299"/>
        <v>0.98300800327895743</v>
      </c>
      <c r="CQ102" s="105">
        <f t="shared" si="299"/>
        <v>0.97295803995735153</v>
      </c>
      <c r="CR102" s="105">
        <f t="shared" si="299"/>
        <v>0.98440605882973253</v>
      </c>
      <c r="CS102" s="105">
        <f t="shared" si="299"/>
        <v>-0.91974477880836669</v>
      </c>
      <c r="CT102" s="105">
        <f t="shared" si="299"/>
        <v>-0.71984909292636035</v>
      </c>
      <c r="CU102" s="105">
        <f t="shared" si="299"/>
        <v>0.14209897977006108</v>
      </c>
      <c r="CV102" s="105">
        <f t="shared" si="299"/>
        <v>0.87791440107544627</v>
      </c>
      <c r="CW102" s="105">
        <f t="shared" si="299"/>
        <v>-0.91966324884165718</v>
      </c>
      <c r="CX102" s="105">
        <f t="shared" si="299"/>
        <v>0.90002105142359967</v>
      </c>
      <c r="CY102" s="105">
        <f t="shared" si="299"/>
        <v>0.96861991453015739</v>
      </c>
      <c r="CZ102" s="105">
        <f t="shared" si="299"/>
        <v>0.87653975078258461</v>
      </c>
      <c r="DA102" s="105">
        <f t="shared" si="299"/>
        <v>0.98815324031705587</v>
      </c>
      <c r="DB102" s="105">
        <f t="shared" si="299"/>
        <v>0.96182451453626761</v>
      </c>
      <c r="DC102" s="105">
        <f t="shared" si="299"/>
        <v>0.42046275226680091</v>
      </c>
      <c r="DD102" s="105">
        <f t="shared" si="299"/>
        <v>0.95461802279085617</v>
      </c>
      <c r="DE102" s="105">
        <f t="shared" si="299"/>
        <v>0.9513623575046346</v>
      </c>
      <c r="DF102" s="105">
        <f t="shared" si="299"/>
        <v>0.98954391262815666</v>
      </c>
      <c r="DG102" s="105">
        <f t="shared" si="299"/>
        <v>0.98771831076798433</v>
      </c>
      <c r="DH102" s="105">
        <f t="shared" si="299"/>
        <v>0.98310289338210333</v>
      </c>
      <c r="DI102" s="105">
        <f t="shared" si="299"/>
        <v>0.94158246293894221</v>
      </c>
      <c r="DJ102" s="105">
        <f t="shared" si="299"/>
        <v>0.56804035175205592</v>
      </c>
      <c r="DK102" s="105">
        <f t="shared" si="299"/>
        <v>0.51577528002625062</v>
      </c>
      <c r="DL102" s="105">
        <f t="shared" ref="DL102:EQ102" si="300">CORREL($CF4:$CF17,DL4:DL17)</f>
        <v>0.76340499874851953</v>
      </c>
      <c r="DM102" s="105">
        <f t="shared" si="300"/>
        <v>0.84886659673700571</v>
      </c>
      <c r="DN102" s="105">
        <f t="shared" si="300"/>
        <v>0.98140462736684986</v>
      </c>
      <c r="DO102" s="105">
        <f t="shared" si="300"/>
        <v>0.97525361590240744</v>
      </c>
      <c r="DP102" s="105">
        <f t="shared" si="300"/>
        <v>0.96999849013848782</v>
      </c>
      <c r="DQ102" s="105">
        <f t="shared" si="300"/>
        <v>0.96282417140037091</v>
      </c>
      <c r="DR102" s="105">
        <f t="shared" si="300"/>
        <v>0.99842242613754062</v>
      </c>
      <c r="DS102" s="105">
        <f t="shared" si="300"/>
        <v>0.85725955468002268</v>
      </c>
      <c r="DT102" s="105">
        <f t="shared" si="300"/>
        <v>0.98540553275033571</v>
      </c>
      <c r="DU102" s="105">
        <f t="shared" si="300"/>
        <v>0.99364587991538422</v>
      </c>
      <c r="DV102" s="105">
        <f t="shared" si="300"/>
        <v>0.97678621748752104</v>
      </c>
      <c r="DW102" s="105">
        <f t="shared" si="300"/>
        <v>0.95075146922769338</v>
      </c>
      <c r="DX102" s="105">
        <f t="shared" si="300"/>
        <v>0.49677508229411005</v>
      </c>
      <c r="DY102" s="105">
        <f t="shared" si="300"/>
        <v>0.4366304042285224</v>
      </c>
      <c r="DZ102" s="105">
        <f t="shared" si="300"/>
        <v>0.66821182664464251</v>
      </c>
      <c r="EA102" s="105">
        <f t="shared" si="300"/>
        <v>0.98579944992849189</v>
      </c>
      <c r="EB102" s="105">
        <f t="shared" si="300"/>
        <v>0.99300637382631696</v>
      </c>
      <c r="EC102" s="105">
        <f t="shared" si="300"/>
        <v>0.97093499307903375</v>
      </c>
      <c r="ED102" s="105">
        <f t="shared" si="300"/>
        <v>0.92967600965854669</v>
      </c>
      <c r="EE102" s="105">
        <f t="shared" si="300"/>
        <v>0.45683009191715829</v>
      </c>
      <c r="EF102" s="105">
        <f t="shared" si="300"/>
        <v>0.40964371930419852</v>
      </c>
      <c r="EG102" s="105">
        <f t="shared" si="300"/>
        <v>0.64232483521189498</v>
      </c>
      <c r="EH102" s="105">
        <f t="shared" si="300"/>
        <v>0.95836502247822652</v>
      </c>
      <c r="EI102" s="105">
        <f t="shared" si="300"/>
        <v>0.97640786469654306</v>
      </c>
      <c r="EJ102" s="105">
        <f t="shared" si="300"/>
        <v>0.97456921643815397</v>
      </c>
      <c r="EK102" s="105">
        <f t="shared" si="300"/>
        <v>0.89024684752153538</v>
      </c>
      <c r="EL102" s="105">
        <f t="shared" si="300"/>
        <v>0.92046756066431223</v>
      </c>
      <c r="EM102" s="105">
        <f t="shared" si="300"/>
        <v>0.92091601973250081</v>
      </c>
      <c r="EN102" s="105">
        <f t="shared" si="300"/>
        <v>-0.38977520820567579</v>
      </c>
      <c r="EO102" s="105">
        <f t="shared" si="300"/>
        <v>-0.50421110182885032</v>
      </c>
      <c r="EP102" s="105">
        <f t="shared" si="300"/>
        <v>-0.71359529280265921</v>
      </c>
      <c r="EQ102" s="116">
        <f t="shared" si="300"/>
        <v>0.88332453036848069</v>
      </c>
      <c r="ER102" s="92"/>
    </row>
    <row r="103" spans="1:148" ht="13.5" thickBot="1" x14ac:dyDescent="0.25">
      <c r="A103" s="148" t="s">
        <v>83</v>
      </c>
      <c r="B103" s="89"/>
      <c r="C103" s="94"/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5"/>
      <c r="U103" s="95"/>
      <c r="V103" s="95"/>
      <c r="W103" s="95"/>
      <c r="X103" s="95"/>
      <c r="Y103" s="95"/>
      <c r="Z103" s="95"/>
      <c r="AA103" s="95"/>
      <c r="AB103" s="95"/>
      <c r="AC103" s="95"/>
      <c r="AD103" s="95"/>
      <c r="AE103" s="95"/>
      <c r="AF103" s="95"/>
      <c r="AG103" s="95"/>
      <c r="AH103" s="95"/>
      <c r="AI103" s="95"/>
      <c r="AJ103" s="95"/>
      <c r="AK103" s="95"/>
      <c r="AL103" s="95"/>
      <c r="AM103" s="95"/>
      <c r="AN103" s="95"/>
      <c r="AO103" s="95"/>
      <c r="AP103" s="95"/>
      <c r="AQ103" s="95"/>
      <c r="AR103" s="95"/>
      <c r="AS103" s="95"/>
      <c r="AT103" s="95"/>
      <c r="AU103" s="95"/>
      <c r="AV103" s="95"/>
      <c r="AW103" s="95"/>
      <c r="AX103" s="95"/>
      <c r="AY103" s="95"/>
      <c r="AZ103" s="95"/>
      <c r="BA103" s="95"/>
      <c r="BB103" s="95"/>
      <c r="BC103" s="95"/>
      <c r="BD103" s="95"/>
      <c r="BE103" s="95"/>
      <c r="BF103" s="95"/>
      <c r="BG103" s="95"/>
      <c r="BH103" s="95"/>
      <c r="BI103" s="95"/>
      <c r="BJ103" s="95"/>
      <c r="BK103" s="95"/>
      <c r="BL103" s="95"/>
      <c r="BM103" s="95"/>
      <c r="BN103" s="95"/>
      <c r="BO103" s="95"/>
      <c r="BP103" s="95"/>
      <c r="BQ103" s="95"/>
      <c r="BR103" s="95"/>
      <c r="BS103" s="95"/>
      <c r="BT103" s="95"/>
      <c r="BU103" s="95"/>
      <c r="BV103" s="95"/>
      <c r="BW103" s="95"/>
      <c r="BX103" s="95"/>
      <c r="BY103" s="95"/>
      <c r="BZ103" s="95"/>
      <c r="CA103" s="95"/>
      <c r="CB103" s="95"/>
      <c r="CC103" s="95"/>
      <c r="CD103" s="95"/>
      <c r="CE103" s="95"/>
      <c r="CF103" s="95"/>
      <c r="CG103" s="103">
        <f t="shared" ref="CG103:DL103" si="301">CORREL($CG4:$CG17,CG4:CG17)</f>
        <v>1</v>
      </c>
      <c r="CH103" s="105">
        <f t="shared" si="301"/>
        <v>0.7670146797561147</v>
      </c>
      <c r="CI103" s="105">
        <f t="shared" si="301"/>
        <v>-0.71022861554258554</v>
      </c>
      <c r="CJ103" s="106">
        <f t="shared" si="301"/>
        <v>-0.46648515433777504</v>
      </c>
      <c r="CK103" s="105">
        <f t="shared" si="301"/>
        <v>-0.88081953091965492</v>
      </c>
      <c r="CL103" s="105">
        <f t="shared" si="301"/>
        <v>0.98139512448605237</v>
      </c>
      <c r="CM103" s="105">
        <f t="shared" si="301"/>
        <v>-0.69081989733001181</v>
      </c>
      <c r="CN103" s="105">
        <f t="shared" si="301"/>
        <v>0.97434767480110152</v>
      </c>
      <c r="CO103" s="105">
        <f t="shared" si="301"/>
        <v>0.9719020185788162</v>
      </c>
      <c r="CP103" s="105">
        <f t="shared" si="301"/>
        <v>0.9752621745380341</v>
      </c>
      <c r="CQ103" s="105">
        <f t="shared" si="301"/>
        <v>0.98390786275058861</v>
      </c>
      <c r="CR103" s="105">
        <f t="shared" si="301"/>
        <v>0.9742860779478798</v>
      </c>
      <c r="CS103" s="105">
        <f t="shared" si="301"/>
        <v>-0.71968853803695998</v>
      </c>
      <c r="CT103" s="105">
        <f t="shared" si="301"/>
        <v>-0.46712820999945959</v>
      </c>
      <c r="CU103" s="105">
        <f t="shared" si="301"/>
        <v>0.20383592183349949</v>
      </c>
      <c r="CV103" s="105">
        <f t="shared" si="301"/>
        <v>0.99102173532827909</v>
      </c>
      <c r="CW103" s="105">
        <f t="shared" si="301"/>
        <v>-0.71950132247615084</v>
      </c>
      <c r="CX103" s="105">
        <f t="shared" si="301"/>
        <v>0.99627563817711495</v>
      </c>
      <c r="CY103" s="105">
        <f t="shared" si="301"/>
        <v>0.98884809305952859</v>
      </c>
      <c r="CZ103" s="105">
        <f t="shared" si="301"/>
        <v>0.99113478687211987</v>
      </c>
      <c r="DA103" s="105">
        <f t="shared" si="301"/>
        <v>0.90526345298311495</v>
      </c>
      <c r="DB103" s="105">
        <f t="shared" si="301"/>
        <v>0.86492318568632076</v>
      </c>
      <c r="DC103" s="105">
        <f t="shared" si="301"/>
        <v>0.16448079392848508</v>
      </c>
      <c r="DD103" s="105">
        <f t="shared" si="301"/>
        <v>0.98979493290207254</v>
      </c>
      <c r="DE103" s="105">
        <f t="shared" si="301"/>
        <v>0.99024148377845811</v>
      </c>
      <c r="DF103" s="105">
        <f t="shared" si="301"/>
        <v>0.9546506971668719</v>
      </c>
      <c r="DG103" s="105">
        <f t="shared" si="301"/>
        <v>0.96369817732590701</v>
      </c>
      <c r="DH103" s="105">
        <f t="shared" si="301"/>
        <v>0.94307229379734336</v>
      </c>
      <c r="DI103" s="105">
        <f t="shared" si="301"/>
        <v>0.87210653836737473</v>
      </c>
      <c r="DJ103" s="105">
        <f t="shared" si="301"/>
        <v>0.41739753998584628</v>
      </c>
      <c r="DK103" s="105">
        <f t="shared" si="301"/>
        <v>0.37759271256785487</v>
      </c>
      <c r="DL103" s="105">
        <f t="shared" si="301"/>
        <v>0.61869773634952263</v>
      </c>
      <c r="DM103" s="105">
        <f t="shared" ref="DM103:EQ103" si="302">CORREL($CG4:$CG17,DM4:DM17)</f>
        <v>0.76975551063295145</v>
      </c>
      <c r="DN103" s="105">
        <f t="shared" si="302"/>
        <v>0.9761369189666812</v>
      </c>
      <c r="DO103" s="105">
        <f t="shared" si="302"/>
        <v>0.98459811580572743</v>
      </c>
      <c r="DP103" s="105">
        <f t="shared" si="302"/>
        <v>0.97772542324728173</v>
      </c>
      <c r="DQ103" s="105">
        <f t="shared" si="302"/>
        <v>0.97385155550317937</v>
      </c>
      <c r="DR103" s="105">
        <f t="shared" si="302"/>
        <v>0.9388988372622652</v>
      </c>
      <c r="DS103" s="105">
        <f t="shared" si="302"/>
        <v>0.78037826352336781</v>
      </c>
      <c r="DT103" s="105">
        <f t="shared" si="302"/>
        <v>0.91706325261889499</v>
      </c>
      <c r="DU103" s="105">
        <f t="shared" si="302"/>
        <v>0.90995023275173681</v>
      </c>
      <c r="DV103" s="105">
        <f t="shared" si="302"/>
        <v>0.86849228693462832</v>
      </c>
      <c r="DW103" s="105">
        <f t="shared" si="302"/>
        <v>0.81793770721998715</v>
      </c>
      <c r="DX103" s="105">
        <f t="shared" si="302"/>
        <v>0.33764816920186902</v>
      </c>
      <c r="DY103" s="105">
        <f t="shared" si="302"/>
        <v>0.2903124848018615</v>
      </c>
      <c r="DZ103" s="105">
        <f t="shared" si="302"/>
        <v>0.48661739444137653</v>
      </c>
      <c r="EA103" s="105">
        <f t="shared" si="302"/>
        <v>0.92089048627289016</v>
      </c>
      <c r="EB103" s="105">
        <f t="shared" si="302"/>
        <v>0.9175535897806637</v>
      </c>
      <c r="EC103" s="105">
        <f t="shared" si="302"/>
        <v>0.86103374928247878</v>
      </c>
      <c r="ED103" s="105">
        <f t="shared" si="302"/>
        <v>0.78720954117180653</v>
      </c>
      <c r="EE103" s="105">
        <f t="shared" si="302"/>
        <v>0.29602468821305283</v>
      </c>
      <c r="EF103" s="105">
        <f t="shared" si="302"/>
        <v>0.26001114169839606</v>
      </c>
      <c r="EG103" s="105">
        <f t="shared" si="302"/>
        <v>0.45434257933208705</v>
      </c>
      <c r="EH103" s="105">
        <f t="shared" si="302"/>
        <v>0.99342882402964672</v>
      </c>
      <c r="EI103" s="105">
        <f t="shared" si="302"/>
        <v>0.94990479384093818</v>
      </c>
      <c r="EJ103" s="105">
        <f t="shared" si="302"/>
        <v>0.94589000345671714</v>
      </c>
      <c r="EK103" s="105">
        <f t="shared" si="302"/>
        <v>0.99501171759553309</v>
      </c>
      <c r="EL103" s="105">
        <f t="shared" si="302"/>
        <v>0.99979433560458697</v>
      </c>
      <c r="EM103" s="105">
        <f t="shared" si="302"/>
        <v>0.99975843634763251</v>
      </c>
      <c r="EN103" s="105">
        <f t="shared" si="302"/>
        <v>-0.46293554034544665</v>
      </c>
      <c r="EO103" s="105">
        <f t="shared" si="302"/>
        <v>-0.67461191682403165</v>
      </c>
      <c r="EP103" s="105">
        <f t="shared" si="302"/>
        <v>-0.81900579859603551</v>
      </c>
      <c r="EQ103" s="116">
        <f t="shared" si="302"/>
        <v>0.99117050548682861</v>
      </c>
      <c r="ER103" s="92"/>
    </row>
    <row r="104" spans="1:148" ht="13.5" thickBot="1" x14ac:dyDescent="0.25">
      <c r="A104" s="148" t="s">
        <v>84</v>
      </c>
      <c r="B104" s="89"/>
      <c r="C104" s="94"/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O104" s="94"/>
      <c r="P104" s="94"/>
      <c r="Q104" s="94"/>
      <c r="R104" s="94"/>
      <c r="S104" s="94"/>
      <c r="T104" s="95"/>
      <c r="U104" s="95"/>
      <c r="V104" s="95"/>
      <c r="W104" s="95"/>
      <c r="X104" s="95"/>
      <c r="Y104" s="95"/>
      <c r="Z104" s="95"/>
      <c r="AA104" s="95"/>
      <c r="AB104" s="95"/>
      <c r="AC104" s="95"/>
      <c r="AD104" s="95"/>
      <c r="AE104" s="95"/>
      <c r="AF104" s="95"/>
      <c r="AG104" s="95"/>
      <c r="AH104" s="95"/>
      <c r="AI104" s="95"/>
      <c r="AJ104" s="95"/>
      <c r="AK104" s="95"/>
      <c r="AL104" s="95"/>
      <c r="AM104" s="95"/>
      <c r="AN104" s="95"/>
      <c r="AO104" s="95"/>
      <c r="AP104" s="95"/>
      <c r="AQ104" s="95"/>
      <c r="AR104" s="95"/>
      <c r="AS104" s="95"/>
      <c r="AT104" s="95"/>
      <c r="AU104" s="95"/>
      <c r="AV104" s="95"/>
      <c r="AW104" s="95"/>
      <c r="AX104" s="95"/>
      <c r="AY104" s="95"/>
      <c r="AZ104" s="95"/>
      <c r="BA104" s="95"/>
      <c r="BB104" s="95"/>
      <c r="BC104" s="95"/>
      <c r="BD104" s="95"/>
      <c r="BE104" s="95"/>
      <c r="BF104" s="95"/>
      <c r="BG104" s="95"/>
      <c r="BH104" s="95"/>
      <c r="BI104" s="95"/>
      <c r="BJ104" s="95"/>
      <c r="BK104" s="95"/>
      <c r="BL104" s="95"/>
      <c r="BM104" s="95"/>
      <c r="BN104" s="95"/>
      <c r="BO104" s="95"/>
      <c r="BP104" s="95"/>
      <c r="BQ104" s="95"/>
      <c r="BR104" s="95"/>
      <c r="BS104" s="95"/>
      <c r="BT104" s="95"/>
      <c r="BU104" s="95"/>
      <c r="BV104" s="95"/>
      <c r="BW104" s="95"/>
      <c r="BX104" s="95"/>
      <c r="BY104" s="95"/>
      <c r="BZ104" s="95"/>
      <c r="CA104" s="95"/>
      <c r="CB104" s="95"/>
      <c r="CC104" s="95"/>
      <c r="CD104" s="95"/>
      <c r="CE104" s="95"/>
      <c r="CF104" s="95"/>
      <c r="CG104" s="95"/>
      <c r="CH104" s="103">
        <f t="shared" ref="CH104:DM104" si="303">CORREL($CH4:$CH17,CH4:CH17)</f>
        <v>1</v>
      </c>
      <c r="CI104" s="105">
        <f t="shared" si="303"/>
        <v>-0.98552524548373399</v>
      </c>
      <c r="CJ104" s="106">
        <f t="shared" si="303"/>
        <v>-0.88193513318291594</v>
      </c>
      <c r="CK104" s="105">
        <f t="shared" si="303"/>
        <v>-0.88328492410904003</v>
      </c>
      <c r="CL104" s="105">
        <f t="shared" si="303"/>
        <v>0.67015864588665297</v>
      </c>
      <c r="CM104" s="105">
        <f t="shared" si="303"/>
        <v>-0.98525263845997701</v>
      </c>
      <c r="CN104" s="105">
        <f t="shared" si="303"/>
        <v>0.88232242534105787</v>
      </c>
      <c r="CO104" s="105">
        <f t="shared" si="303"/>
        <v>0.8883474635655294</v>
      </c>
      <c r="CP104" s="105">
        <f t="shared" si="303"/>
        <v>0.87912995528637528</v>
      </c>
      <c r="CQ104" s="105">
        <f t="shared" si="303"/>
        <v>0.85705652193102377</v>
      </c>
      <c r="CR104" s="105">
        <f t="shared" si="303"/>
        <v>0.8822338970355833</v>
      </c>
      <c r="CS104" s="105">
        <f t="shared" si="303"/>
        <v>-0.9942654547897456</v>
      </c>
      <c r="CT104" s="105">
        <f t="shared" si="303"/>
        <v>-0.88581793283680976</v>
      </c>
      <c r="CU104" s="105">
        <f t="shared" si="303"/>
        <v>5.4788915602806111E-2</v>
      </c>
      <c r="CV104" s="105">
        <f t="shared" si="303"/>
        <v>0.7032454959301786</v>
      </c>
      <c r="CW104" s="105">
        <f t="shared" si="303"/>
        <v>-0.99428589459688266</v>
      </c>
      <c r="CX104" s="105">
        <f t="shared" si="303"/>
        <v>0.73318426419494287</v>
      </c>
      <c r="CY104" s="105">
        <f t="shared" si="303"/>
        <v>0.8463883553738607</v>
      </c>
      <c r="CZ104" s="105">
        <f t="shared" si="303"/>
        <v>0.70094222055379307</v>
      </c>
      <c r="DA104" s="105">
        <f t="shared" si="303"/>
        <v>0.94123528402875989</v>
      </c>
      <c r="DB104" s="105">
        <f t="shared" si="303"/>
        <v>0.93607979064993885</v>
      </c>
      <c r="DC104" s="105">
        <f t="shared" si="303"/>
        <v>0.5702183643820784</v>
      </c>
      <c r="DD104" s="105">
        <f t="shared" si="303"/>
        <v>0.82355653685981622</v>
      </c>
      <c r="DE104" s="105">
        <f t="shared" si="303"/>
        <v>0.81852935445789066</v>
      </c>
      <c r="DF104" s="105">
        <f t="shared" si="303"/>
        <v>0.90498887166643516</v>
      </c>
      <c r="DG104" s="105">
        <f t="shared" si="303"/>
        <v>0.89551167358077888</v>
      </c>
      <c r="DH104" s="105">
        <f t="shared" si="303"/>
        <v>0.9086098497477757</v>
      </c>
      <c r="DI104" s="105">
        <f t="shared" si="303"/>
        <v>0.87640762729984978</v>
      </c>
      <c r="DJ104" s="105">
        <f t="shared" si="303"/>
        <v>0.65701159356247285</v>
      </c>
      <c r="DK104" s="105">
        <f t="shared" si="303"/>
        <v>0.55111427787602651</v>
      </c>
      <c r="DL104" s="105">
        <f t="shared" si="303"/>
        <v>0.7768316917400484</v>
      </c>
      <c r="DM104" s="105">
        <f t="shared" si="303"/>
        <v>0.79985926766291515</v>
      </c>
      <c r="DN104" s="105">
        <f t="shared" ref="DN104:EQ104" si="304">CORREL($CH4:$CH17,DN4:DN17)</f>
        <v>0.8757667950102237</v>
      </c>
      <c r="DO104" s="105">
        <f t="shared" si="304"/>
        <v>0.86018401337965</v>
      </c>
      <c r="DP104" s="105">
        <f t="shared" si="304"/>
        <v>0.85767110531553414</v>
      </c>
      <c r="DQ104" s="105">
        <f t="shared" si="304"/>
        <v>0.84555981608649344</v>
      </c>
      <c r="DR104" s="105">
        <f t="shared" si="304"/>
        <v>0.93304332994917494</v>
      </c>
      <c r="DS104" s="105">
        <f t="shared" si="304"/>
        <v>0.82118799207529469</v>
      </c>
      <c r="DT104" s="105">
        <f t="shared" si="304"/>
        <v>0.92553867884070629</v>
      </c>
      <c r="DU104" s="105">
        <f t="shared" si="304"/>
        <v>0.94620004916609846</v>
      </c>
      <c r="DV104" s="105">
        <f t="shared" si="304"/>
        <v>0.96100616432964614</v>
      </c>
      <c r="DW104" s="105">
        <f t="shared" si="304"/>
        <v>0.93888220864882344</v>
      </c>
      <c r="DX104" s="105">
        <f t="shared" si="304"/>
        <v>0.60642664566749105</v>
      </c>
      <c r="DY104" s="105">
        <f t="shared" si="304"/>
        <v>0.49068610742460306</v>
      </c>
      <c r="DZ104" s="105">
        <f t="shared" si="304"/>
        <v>0.73101703975592802</v>
      </c>
      <c r="EA104" s="105">
        <f t="shared" si="304"/>
        <v>0.9232315060430647</v>
      </c>
      <c r="EB104" s="105">
        <f t="shared" si="304"/>
        <v>0.93930941755555031</v>
      </c>
      <c r="EC104" s="105">
        <f t="shared" si="304"/>
        <v>0.95470609486656877</v>
      </c>
      <c r="ED104" s="105">
        <f t="shared" si="304"/>
        <v>0.92498198946804022</v>
      </c>
      <c r="EE104" s="105">
        <f t="shared" si="304"/>
        <v>0.57291694930665682</v>
      </c>
      <c r="EF104" s="105">
        <f t="shared" si="304"/>
        <v>0.47113247450640916</v>
      </c>
      <c r="EG104" s="105">
        <f t="shared" si="304"/>
        <v>0.71579801438421908</v>
      </c>
      <c r="EH104" s="105">
        <f t="shared" si="304"/>
        <v>0.82664887905727769</v>
      </c>
      <c r="EI104" s="105">
        <f t="shared" si="304"/>
        <v>0.88438860538580166</v>
      </c>
      <c r="EJ104" s="105">
        <f t="shared" si="304"/>
        <v>0.88384899607211098</v>
      </c>
      <c r="EK104" s="105">
        <f t="shared" si="304"/>
        <v>0.72030860471057157</v>
      </c>
      <c r="EL104" s="105">
        <f t="shared" si="304"/>
        <v>0.76317624821142505</v>
      </c>
      <c r="EM104" s="105">
        <f t="shared" si="304"/>
        <v>0.76396111253651189</v>
      </c>
      <c r="EN104" s="105">
        <f t="shared" si="304"/>
        <v>-0.28512494799869365</v>
      </c>
      <c r="EO104" s="105">
        <f t="shared" si="304"/>
        <v>-0.30475354643198654</v>
      </c>
      <c r="EP104" s="105">
        <f t="shared" si="304"/>
        <v>-0.54854828946299183</v>
      </c>
      <c r="EQ104" s="116">
        <f t="shared" si="304"/>
        <v>0.71164721951119359</v>
      </c>
      <c r="ER104" s="92"/>
    </row>
    <row r="105" spans="1:148" ht="13.5" thickBot="1" x14ac:dyDescent="0.25">
      <c r="A105" s="148" t="s">
        <v>85</v>
      </c>
      <c r="B105" s="89"/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5"/>
      <c r="U105" s="95"/>
      <c r="V105" s="95"/>
      <c r="W105" s="95"/>
      <c r="X105" s="95"/>
      <c r="Y105" s="95"/>
      <c r="Z105" s="95"/>
      <c r="AA105" s="95"/>
      <c r="AB105" s="95"/>
      <c r="AC105" s="95"/>
      <c r="AD105" s="95"/>
      <c r="AE105" s="95"/>
      <c r="AF105" s="95"/>
      <c r="AG105" s="95"/>
      <c r="AH105" s="95"/>
      <c r="AI105" s="95"/>
      <c r="AJ105" s="95"/>
      <c r="AK105" s="95"/>
      <c r="AL105" s="95"/>
      <c r="AM105" s="95"/>
      <c r="AN105" s="95"/>
      <c r="AO105" s="95"/>
      <c r="AP105" s="95"/>
      <c r="AQ105" s="95"/>
      <c r="AR105" s="95"/>
      <c r="AS105" s="95"/>
      <c r="AT105" s="95"/>
      <c r="AU105" s="95"/>
      <c r="AV105" s="95"/>
      <c r="AW105" s="95"/>
      <c r="AX105" s="95"/>
      <c r="AY105" s="95"/>
      <c r="AZ105" s="95"/>
      <c r="BA105" s="95"/>
      <c r="BB105" s="95"/>
      <c r="BC105" s="95"/>
      <c r="BD105" s="95"/>
      <c r="BE105" s="95"/>
      <c r="BF105" s="95"/>
      <c r="BG105" s="95"/>
      <c r="BH105" s="95"/>
      <c r="BI105" s="95"/>
      <c r="BJ105" s="95"/>
      <c r="BK105" s="95"/>
      <c r="BL105" s="95"/>
      <c r="BM105" s="95"/>
      <c r="BN105" s="95"/>
      <c r="BO105" s="95"/>
      <c r="BP105" s="95"/>
      <c r="BQ105" s="95"/>
      <c r="BR105" s="95"/>
      <c r="BS105" s="95"/>
      <c r="BT105" s="95"/>
      <c r="BU105" s="95"/>
      <c r="BV105" s="95"/>
      <c r="BW105" s="95"/>
      <c r="BX105" s="95"/>
      <c r="BY105" s="95"/>
      <c r="BZ105" s="95"/>
      <c r="CA105" s="95"/>
      <c r="CB105" s="95"/>
      <c r="CC105" s="95"/>
      <c r="CD105" s="95"/>
      <c r="CE105" s="95"/>
      <c r="CF105" s="95"/>
      <c r="CG105" s="95"/>
      <c r="CH105" s="95"/>
      <c r="CI105" s="103">
        <f t="shared" ref="CI105:DN105" si="305">CORREL($CI4:$CI17,CI4:CI17)</f>
        <v>1</v>
      </c>
      <c r="CJ105" s="106">
        <f t="shared" si="305"/>
        <v>0.93281410393773689</v>
      </c>
      <c r="CK105" s="105">
        <f t="shared" si="305"/>
        <v>0.88049088304861867</v>
      </c>
      <c r="CL105" s="105">
        <f t="shared" si="305"/>
        <v>-0.61553783925922323</v>
      </c>
      <c r="CM105" s="105">
        <f t="shared" si="305"/>
        <v>0.9991589750568779</v>
      </c>
      <c r="CN105" s="105">
        <f t="shared" si="305"/>
        <v>-0.82951170109733419</v>
      </c>
      <c r="CO105" s="105">
        <f t="shared" si="305"/>
        <v>-0.83573327897295546</v>
      </c>
      <c r="CP105" s="105">
        <f t="shared" si="305"/>
        <v>-0.82619300775854598</v>
      </c>
      <c r="CQ105" s="105">
        <f t="shared" si="305"/>
        <v>-0.80211837289187415</v>
      </c>
      <c r="CR105" s="105">
        <f t="shared" si="305"/>
        <v>-0.82944109412702605</v>
      </c>
      <c r="CS105" s="105">
        <f t="shared" si="305"/>
        <v>0.9940853900039065</v>
      </c>
      <c r="CT105" s="105">
        <f t="shared" si="305"/>
        <v>0.92753538420314596</v>
      </c>
      <c r="CU105" s="105">
        <f t="shared" si="305"/>
        <v>5.5620156112404111E-2</v>
      </c>
      <c r="CV105" s="105">
        <f t="shared" si="305"/>
        <v>-0.64748907347964668</v>
      </c>
      <c r="CW105" s="105">
        <f t="shared" si="305"/>
        <v>0.99417012386906978</v>
      </c>
      <c r="CX105" s="105">
        <f t="shared" si="305"/>
        <v>-0.67784440688770486</v>
      </c>
      <c r="CY105" s="105">
        <f t="shared" si="305"/>
        <v>-0.78999467105117815</v>
      </c>
      <c r="CZ105" s="105">
        <f t="shared" si="305"/>
        <v>-0.64594706377902866</v>
      </c>
      <c r="DA105" s="105">
        <f t="shared" si="305"/>
        <v>-0.89790932703767701</v>
      </c>
      <c r="DB105" s="105">
        <f t="shared" si="305"/>
        <v>-0.92079955588864693</v>
      </c>
      <c r="DC105" s="105">
        <f t="shared" si="305"/>
        <v>-0.55545973208007304</v>
      </c>
      <c r="DD105" s="105">
        <f t="shared" si="305"/>
        <v>-0.76577080988564927</v>
      </c>
      <c r="DE105" s="105">
        <f t="shared" si="305"/>
        <v>-0.75918946763143347</v>
      </c>
      <c r="DF105" s="105">
        <f t="shared" si="305"/>
        <v>-0.85325193693427603</v>
      </c>
      <c r="DG105" s="105">
        <f t="shared" si="305"/>
        <v>-0.84532786493648571</v>
      </c>
      <c r="DH105" s="105">
        <f t="shared" si="305"/>
        <v>-0.86163636430199586</v>
      </c>
      <c r="DI105" s="105">
        <f t="shared" si="305"/>
        <v>-0.79708196174271329</v>
      </c>
      <c r="DJ105" s="105">
        <f t="shared" si="305"/>
        <v>-0.66250528274841158</v>
      </c>
      <c r="DK105" s="105">
        <f t="shared" si="305"/>
        <v>-0.44589181432792174</v>
      </c>
      <c r="DL105" s="105">
        <f t="shared" si="305"/>
        <v>-0.68429777717188955</v>
      </c>
      <c r="DM105" s="105">
        <f t="shared" si="305"/>
        <v>-0.74765891818629682</v>
      </c>
      <c r="DN105" s="105">
        <f t="shared" si="305"/>
        <v>-0.82268200866240426</v>
      </c>
      <c r="DO105" s="105">
        <f t="shared" ref="DO105:EQ105" si="306">CORREL($CI4:$CI17,DO4:DO17)</f>
        <v>-0.80577401972875851</v>
      </c>
      <c r="DP105" s="105">
        <f t="shared" si="306"/>
        <v>-0.79875200603572494</v>
      </c>
      <c r="DQ105" s="105">
        <f t="shared" si="306"/>
        <v>-0.77879529579461904</v>
      </c>
      <c r="DR105" s="105">
        <f t="shared" si="306"/>
        <v>-0.88680581771796307</v>
      </c>
      <c r="DS105" s="105">
        <f t="shared" si="306"/>
        <v>-0.80859759836068312</v>
      </c>
      <c r="DT105" s="105">
        <f t="shared" si="306"/>
        <v>-0.87799928606344513</v>
      </c>
      <c r="DU105" s="105">
        <f t="shared" si="306"/>
        <v>-0.9038886420351846</v>
      </c>
      <c r="DV105" s="105">
        <f t="shared" si="306"/>
        <v>-0.93254727790920866</v>
      </c>
      <c r="DW105" s="105">
        <f t="shared" si="306"/>
        <v>-0.87070171802693208</v>
      </c>
      <c r="DX105" s="105">
        <f t="shared" si="306"/>
        <v>-0.62283295692257135</v>
      </c>
      <c r="DY105" s="105">
        <f t="shared" si="306"/>
        <v>-0.38953313067528167</v>
      </c>
      <c r="DZ105" s="105">
        <f t="shared" si="306"/>
        <v>-0.64461545049014379</v>
      </c>
      <c r="EA105" s="105">
        <f t="shared" si="306"/>
        <v>-0.87504589304321889</v>
      </c>
      <c r="EB105" s="105">
        <f t="shared" si="306"/>
        <v>-0.89739175326945397</v>
      </c>
      <c r="EC105" s="105">
        <f t="shared" si="306"/>
        <v>-0.92195221379915193</v>
      </c>
      <c r="ED105" s="105">
        <f t="shared" si="306"/>
        <v>-0.84953003378721825</v>
      </c>
      <c r="EE105" s="105">
        <f t="shared" si="306"/>
        <v>-0.59206965405170697</v>
      </c>
      <c r="EF105" s="105">
        <f t="shared" si="306"/>
        <v>-0.37334820862758145</v>
      </c>
      <c r="EG105" s="105">
        <f t="shared" si="306"/>
        <v>-0.63231892686048263</v>
      </c>
      <c r="EH105" s="105">
        <f t="shared" si="306"/>
        <v>-0.77025001492928569</v>
      </c>
      <c r="EI105" s="105">
        <f t="shared" si="306"/>
        <v>-0.83227998639704981</v>
      </c>
      <c r="EJ105" s="105">
        <f t="shared" si="306"/>
        <v>-0.83149155024190846</v>
      </c>
      <c r="EK105" s="105">
        <f t="shared" si="306"/>
        <v>-0.66331593804428313</v>
      </c>
      <c r="EL105" s="105">
        <f t="shared" si="306"/>
        <v>-0.70568912290269059</v>
      </c>
      <c r="EM105" s="105">
        <f t="shared" si="306"/>
        <v>-0.70633318062367956</v>
      </c>
      <c r="EN105" s="105">
        <f t="shared" si="306"/>
        <v>0.20846230050793693</v>
      </c>
      <c r="EO105" s="105">
        <f t="shared" si="306"/>
        <v>0.21735669004409552</v>
      </c>
      <c r="EP105" s="105">
        <f t="shared" si="306"/>
        <v>0.47067030603238552</v>
      </c>
      <c r="EQ105" s="116">
        <f t="shared" si="306"/>
        <v>-0.65513797355516024</v>
      </c>
      <c r="ER105" s="92"/>
    </row>
    <row r="106" spans="1:148" ht="13.5" thickBot="1" x14ac:dyDescent="0.25">
      <c r="A106" s="148" t="s">
        <v>86</v>
      </c>
      <c r="B106" s="89"/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5"/>
      <c r="U106" s="95"/>
      <c r="V106" s="95"/>
      <c r="W106" s="95"/>
      <c r="X106" s="95"/>
      <c r="Y106" s="95"/>
      <c r="Z106" s="95"/>
      <c r="AA106" s="95"/>
      <c r="AB106" s="95"/>
      <c r="AC106" s="95"/>
      <c r="AD106" s="95"/>
      <c r="AE106" s="95"/>
      <c r="AF106" s="95"/>
      <c r="AG106" s="95"/>
      <c r="AH106" s="95"/>
      <c r="AI106" s="95"/>
      <c r="AJ106" s="95"/>
      <c r="AK106" s="95"/>
      <c r="AL106" s="95"/>
      <c r="AM106" s="95"/>
      <c r="AN106" s="95"/>
      <c r="AO106" s="95"/>
      <c r="AP106" s="95"/>
      <c r="AQ106" s="95"/>
      <c r="AR106" s="95"/>
      <c r="AS106" s="95"/>
      <c r="AT106" s="95"/>
      <c r="AU106" s="95"/>
      <c r="AV106" s="95"/>
      <c r="AW106" s="95"/>
      <c r="AX106" s="95"/>
      <c r="AY106" s="95"/>
      <c r="AZ106" s="95"/>
      <c r="BA106" s="95"/>
      <c r="BB106" s="95"/>
      <c r="BC106" s="95"/>
      <c r="BD106" s="95"/>
      <c r="BE106" s="95"/>
      <c r="BF106" s="95"/>
      <c r="BG106" s="95"/>
      <c r="BH106" s="95"/>
      <c r="BI106" s="95"/>
      <c r="BJ106" s="95"/>
      <c r="BK106" s="95"/>
      <c r="BL106" s="95"/>
      <c r="BM106" s="95"/>
      <c r="BN106" s="95"/>
      <c r="BO106" s="95"/>
      <c r="BP106" s="95"/>
      <c r="BQ106" s="95"/>
      <c r="BR106" s="95"/>
      <c r="BS106" s="95"/>
      <c r="BT106" s="95"/>
      <c r="BU106" s="95"/>
      <c r="BV106" s="95"/>
      <c r="BW106" s="95"/>
      <c r="BX106" s="95"/>
      <c r="BY106" s="95"/>
      <c r="BZ106" s="95"/>
      <c r="CA106" s="95"/>
      <c r="CB106" s="95"/>
      <c r="CC106" s="95"/>
      <c r="CD106" s="95"/>
      <c r="CE106" s="95"/>
      <c r="CF106" s="95"/>
      <c r="CG106" s="95"/>
      <c r="CH106" s="95"/>
      <c r="CI106" s="95"/>
      <c r="CJ106" s="103">
        <f t="shared" ref="CJ106:DO106" si="307">CORREL($CJ4:$CJ17,CJ4:CJ17)</f>
        <v>1.0000000000000002</v>
      </c>
      <c r="CK106" s="105">
        <f t="shared" si="307"/>
        <v>0.68019226367479568</v>
      </c>
      <c r="CL106" s="105">
        <f t="shared" si="307"/>
        <v>-0.36440900959133399</v>
      </c>
      <c r="CM106" s="105">
        <f t="shared" si="307"/>
        <v>0.94085447040226211</v>
      </c>
      <c r="CN106" s="105">
        <f t="shared" si="307"/>
        <v>-0.60589586585528121</v>
      </c>
      <c r="CO106" s="105">
        <f t="shared" si="307"/>
        <v>-0.61400020724826698</v>
      </c>
      <c r="CP106" s="105">
        <f t="shared" si="307"/>
        <v>-0.60199553407870787</v>
      </c>
      <c r="CQ106" s="105">
        <f t="shared" si="307"/>
        <v>-0.57841048074071377</v>
      </c>
      <c r="CR106" s="105">
        <f t="shared" si="307"/>
        <v>-0.60489955529763206</v>
      </c>
      <c r="CS106" s="105">
        <f t="shared" si="307"/>
        <v>0.92451456007891508</v>
      </c>
      <c r="CT106" s="105">
        <f t="shared" si="307"/>
        <v>0.99687516232631967</v>
      </c>
      <c r="CU106" s="105">
        <f t="shared" si="307"/>
        <v>9.3724044747455826E-2</v>
      </c>
      <c r="CV106" s="105">
        <f t="shared" si="307"/>
        <v>-0.39670418831699683</v>
      </c>
      <c r="CW106" s="105">
        <f t="shared" si="307"/>
        <v>0.92450853997286009</v>
      </c>
      <c r="CX106" s="105">
        <f t="shared" si="307"/>
        <v>-0.42645999026712689</v>
      </c>
      <c r="CY106" s="105">
        <f t="shared" si="307"/>
        <v>-0.55781272542241811</v>
      </c>
      <c r="CZ106" s="105">
        <f t="shared" si="307"/>
        <v>-0.39456912618971141</v>
      </c>
      <c r="DA106" s="105">
        <f t="shared" si="307"/>
        <v>-0.72154576309170215</v>
      </c>
      <c r="DB106" s="105">
        <f t="shared" si="307"/>
        <v>-0.73694739401376474</v>
      </c>
      <c r="DC106" s="105">
        <f t="shared" si="307"/>
        <v>-0.65039760371393796</v>
      </c>
      <c r="DD106" s="105">
        <f t="shared" si="307"/>
        <v>-0.53774670976694106</v>
      </c>
      <c r="DE106" s="105">
        <f t="shared" si="307"/>
        <v>-0.53029382010091841</v>
      </c>
      <c r="DF106" s="105">
        <f t="shared" si="307"/>
        <v>-0.6444007393372988</v>
      </c>
      <c r="DG106" s="105">
        <f t="shared" si="307"/>
        <v>-0.61946575768846068</v>
      </c>
      <c r="DH106" s="105">
        <f t="shared" si="307"/>
        <v>-0.66714728036047943</v>
      </c>
      <c r="DI106" s="105">
        <f t="shared" si="307"/>
        <v>-0.58792863286121755</v>
      </c>
      <c r="DJ106" s="105">
        <f t="shared" si="307"/>
        <v>-0.73524835635077213</v>
      </c>
      <c r="DK106" s="105">
        <f t="shared" si="307"/>
        <v>-0.41675849760813749</v>
      </c>
      <c r="DL106" s="105">
        <f t="shared" si="307"/>
        <v>-0.54921647466847268</v>
      </c>
      <c r="DM106" s="105">
        <f t="shared" si="307"/>
        <v>-0.52820036302332019</v>
      </c>
      <c r="DN106" s="105">
        <f t="shared" si="307"/>
        <v>-0.59822619447662484</v>
      </c>
      <c r="DO106" s="105">
        <f t="shared" si="307"/>
        <v>-0.57484313795288178</v>
      </c>
      <c r="DP106" s="105">
        <f t="shared" ref="DP106:EQ106" si="308">CORREL($CJ4:$CJ17,DP4:DP17)</f>
        <v>-0.57974525703429469</v>
      </c>
      <c r="DQ106" s="105">
        <f t="shared" si="308"/>
        <v>-0.54398071601596154</v>
      </c>
      <c r="DR106" s="105">
        <f t="shared" si="308"/>
        <v>-0.68289740373423613</v>
      </c>
      <c r="DS106" s="105">
        <f t="shared" si="308"/>
        <v>-0.59756872077512124</v>
      </c>
      <c r="DT106" s="105">
        <f t="shared" si="308"/>
        <v>-0.68892034859980167</v>
      </c>
      <c r="DU106" s="105">
        <f t="shared" si="308"/>
        <v>-0.70845873686982996</v>
      </c>
      <c r="DV106" s="105">
        <f t="shared" si="308"/>
        <v>-0.78606077382700912</v>
      </c>
      <c r="DW106" s="105">
        <f t="shared" si="308"/>
        <v>-0.70415453638633918</v>
      </c>
      <c r="DX106" s="105">
        <f t="shared" si="308"/>
        <v>-0.72992584907033875</v>
      </c>
      <c r="DY106" s="105">
        <f t="shared" si="308"/>
        <v>-0.39350126806465874</v>
      </c>
      <c r="DZ106" s="105">
        <f t="shared" si="308"/>
        <v>-0.57320333501557208</v>
      </c>
      <c r="EA106" s="105">
        <f t="shared" si="308"/>
        <v>-0.68263320644367698</v>
      </c>
      <c r="EB106" s="105">
        <f t="shared" si="308"/>
        <v>-0.69838627466655345</v>
      </c>
      <c r="EC106" s="105">
        <f t="shared" si="308"/>
        <v>-0.78085910574282613</v>
      </c>
      <c r="ED106" s="105">
        <f t="shared" si="308"/>
        <v>-0.69436270101581143</v>
      </c>
      <c r="EE106" s="105">
        <f t="shared" si="308"/>
        <v>-0.71382875024738779</v>
      </c>
      <c r="EF106" s="105">
        <f t="shared" si="308"/>
        <v>-0.39090092477028576</v>
      </c>
      <c r="EG106" s="105">
        <f t="shared" si="308"/>
        <v>-0.57711758999923524</v>
      </c>
      <c r="EH106" s="105">
        <f t="shared" si="308"/>
        <v>-0.53511842306752666</v>
      </c>
      <c r="EI106" s="105">
        <f t="shared" si="308"/>
        <v>-0.62013005233464413</v>
      </c>
      <c r="EJ106" s="105">
        <f t="shared" si="308"/>
        <v>-0.62033546419242935</v>
      </c>
      <c r="EK106" s="105">
        <f t="shared" si="308"/>
        <v>-0.41655747026785322</v>
      </c>
      <c r="EL106" s="105">
        <f t="shared" si="308"/>
        <v>-0.46070833454311416</v>
      </c>
      <c r="EM106" s="105">
        <f t="shared" si="308"/>
        <v>-0.46177428150741928</v>
      </c>
      <c r="EN106" s="105">
        <f t="shared" si="308"/>
        <v>0.13778965533636101</v>
      </c>
      <c r="EO106" s="105">
        <f t="shared" si="308"/>
        <v>-1.8433630489878574E-3</v>
      </c>
      <c r="EP106" s="105">
        <f t="shared" si="308"/>
        <v>0.26172309897270707</v>
      </c>
      <c r="EQ106" s="116">
        <f t="shared" si="308"/>
        <v>-0.40657606895542936</v>
      </c>
      <c r="ER106" s="92"/>
    </row>
    <row r="107" spans="1:148" ht="13.5" thickBot="1" x14ac:dyDescent="0.25">
      <c r="A107" s="148" t="s">
        <v>87</v>
      </c>
      <c r="B107" s="89"/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4"/>
      <c r="P107" s="94"/>
      <c r="Q107" s="94"/>
      <c r="R107" s="94"/>
      <c r="S107" s="94"/>
      <c r="T107" s="95"/>
      <c r="U107" s="95"/>
      <c r="V107" s="95"/>
      <c r="W107" s="95"/>
      <c r="X107" s="95"/>
      <c r="Y107" s="95"/>
      <c r="Z107" s="95"/>
      <c r="AA107" s="95"/>
      <c r="AB107" s="95"/>
      <c r="AC107" s="95"/>
      <c r="AD107" s="95"/>
      <c r="AE107" s="95"/>
      <c r="AF107" s="95"/>
      <c r="AG107" s="95"/>
      <c r="AH107" s="95"/>
      <c r="AI107" s="95"/>
      <c r="AJ107" s="95"/>
      <c r="AK107" s="95"/>
      <c r="AL107" s="95"/>
      <c r="AM107" s="95"/>
      <c r="AN107" s="95"/>
      <c r="AO107" s="95"/>
      <c r="AP107" s="95"/>
      <c r="AQ107" s="95"/>
      <c r="AR107" s="95"/>
      <c r="AS107" s="95"/>
      <c r="AT107" s="95"/>
      <c r="AU107" s="95"/>
      <c r="AV107" s="95"/>
      <c r="AW107" s="95"/>
      <c r="AX107" s="95"/>
      <c r="AY107" s="95"/>
      <c r="AZ107" s="95"/>
      <c r="BA107" s="95"/>
      <c r="BB107" s="95"/>
      <c r="BC107" s="95"/>
      <c r="BD107" s="95"/>
      <c r="BE107" s="95"/>
      <c r="BF107" s="95"/>
      <c r="BG107" s="95"/>
      <c r="BH107" s="95"/>
      <c r="BI107" s="95"/>
      <c r="BJ107" s="95"/>
      <c r="BK107" s="95"/>
      <c r="BL107" s="95"/>
      <c r="BM107" s="95"/>
      <c r="BN107" s="95"/>
      <c r="BO107" s="95"/>
      <c r="BP107" s="95"/>
      <c r="BQ107" s="95"/>
      <c r="BR107" s="95"/>
      <c r="BS107" s="95"/>
      <c r="BT107" s="95"/>
      <c r="BU107" s="95"/>
      <c r="BV107" s="95"/>
      <c r="BW107" s="95"/>
      <c r="BX107" s="95"/>
      <c r="BY107" s="95"/>
      <c r="BZ107" s="95"/>
      <c r="CA107" s="95"/>
      <c r="CB107" s="95"/>
      <c r="CC107" s="95"/>
      <c r="CD107" s="95"/>
      <c r="CE107" s="95"/>
      <c r="CF107" s="95"/>
      <c r="CG107" s="95"/>
      <c r="CH107" s="95"/>
      <c r="CI107" s="95"/>
      <c r="CJ107" s="95"/>
      <c r="CK107" s="103">
        <f t="shared" ref="CK107:DP107" si="309">CORREL($CK4:$CK17,CK4:CK17)</f>
        <v>1</v>
      </c>
      <c r="CL107" s="105">
        <f t="shared" si="309"/>
        <v>-0.84019225089890537</v>
      </c>
      <c r="CM107" s="105">
        <f t="shared" si="309"/>
        <v>0.86488952242677686</v>
      </c>
      <c r="CN107" s="105">
        <f t="shared" si="309"/>
        <v>-0.924199938980658</v>
      </c>
      <c r="CO107" s="105">
        <f t="shared" si="309"/>
        <v>-0.9250091253235686</v>
      </c>
      <c r="CP107" s="106">
        <f t="shared" si="309"/>
        <v>-0.92291232942974644</v>
      </c>
      <c r="CQ107" s="105">
        <f t="shared" si="309"/>
        <v>-0.90282547289728698</v>
      </c>
      <c r="CR107" s="105">
        <f t="shared" si="309"/>
        <v>-0.92587532983696319</v>
      </c>
      <c r="CS107" s="105">
        <f t="shared" si="309"/>
        <v>0.85767627705568372</v>
      </c>
      <c r="CT107" s="105">
        <f t="shared" si="309"/>
        <v>0.66105694889372468</v>
      </c>
      <c r="CU107" s="105">
        <f t="shared" si="309"/>
        <v>0.16399524175442845</v>
      </c>
      <c r="CV107" s="105">
        <f t="shared" si="309"/>
        <v>-0.85735852864813977</v>
      </c>
      <c r="CW107" s="105">
        <f t="shared" si="309"/>
        <v>0.85802323945183734</v>
      </c>
      <c r="CX107" s="105">
        <f t="shared" si="309"/>
        <v>-0.87909680590929518</v>
      </c>
      <c r="CY107" s="105">
        <f t="shared" si="309"/>
        <v>-0.90807986411351616</v>
      </c>
      <c r="CZ107" s="105">
        <f t="shared" si="309"/>
        <v>-0.85999211500541217</v>
      </c>
      <c r="DA107" s="105">
        <f t="shared" si="309"/>
        <v>-0.89698931252578384</v>
      </c>
      <c r="DB107" s="105">
        <f t="shared" si="309"/>
        <v>-0.97790729187486902</v>
      </c>
      <c r="DC107" s="105">
        <f t="shared" si="309"/>
        <v>-0.18977819370986126</v>
      </c>
      <c r="DD107" s="105">
        <f t="shared" si="309"/>
        <v>-0.8811204805191386</v>
      </c>
      <c r="DE107" s="105">
        <f t="shared" si="309"/>
        <v>-0.87507578642064876</v>
      </c>
      <c r="DF107" s="105">
        <f t="shared" si="309"/>
        <v>-0.9126343230705235</v>
      </c>
      <c r="DG107" s="105">
        <f t="shared" si="309"/>
        <v>-0.9430667304261926</v>
      </c>
      <c r="DH107" s="105">
        <f t="shared" si="309"/>
        <v>-0.90003739866580978</v>
      </c>
      <c r="DI107" s="105">
        <f t="shared" si="309"/>
        <v>-0.82045930548941137</v>
      </c>
      <c r="DJ107" s="105">
        <f t="shared" si="309"/>
        <v>-0.3865286733120693</v>
      </c>
      <c r="DK107" s="105">
        <f t="shared" si="309"/>
        <v>-0.2146922087634883</v>
      </c>
      <c r="DL107" s="105">
        <f t="shared" si="309"/>
        <v>-0.57667659575043106</v>
      </c>
      <c r="DM107" s="105">
        <f t="shared" si="309"/>
        <v>-0.82216894088408099</v>
      </c>
      <c r="DN107" s="105">
        <f t="shared" si="309"/>
        <v>-0.92085475353010926</v>
      </c>
      <c r="DO107" s="105">
        <f t="shared" si="309"/>
        <v>-0.91981981746204577</v>
      </c>
      <c r="DP107" s="105">
        <f t="shared" si="309"/>
        <v>-0.88220255209813914</v>
      </c>
      <c r="DQ107" s="105">
        <f t="shared" ref="DQ107:EQ107" si="310">CORREL($CK4:$CK17,DQ4:DQ17)</f>
        <v>-0.88241093476949894</v>
      </c>
      <c r="DR107" s="105">
        <f t="shared" si="310"/>
        <v>-0.93688113090244229</v>
      </c>
      <c r="DS107" s="105">
        <f t="shared" si="310"/>
        <v>-0.94918745134933502</v>
      </c>
      <c r="DT107" s="105">
        <f t="shared" si="310"/>
        <v>-0.89799179563537035</v>
      </c>
      <c r="DU107" s="105">
        <f t="shared" si="310"/>
        <v>-0.9394849526426361</v>
      </c>
      <c r="DV107" s="105">
        <f t="shared" si="310"/>
        <v>-0.89266003697841723</v>
      </c>
      <c r="DW107" s="105">
        <f t="shared" si="310"/>
        <v>-0.81874350597080203</v>
      </c>
      <c r="DX107" s="105">
        <f t="shared" si="310"/>
        <v>-0.32093840507777865</v>
      </c>
      <c r="DY107" s="105">
        <f t="shared" si="310"/>
        <v>-0.12779631467341027</v>
      </c>
      <c r="DZ107" s="105">
        <f t="shared" si="310"/>
        <v>-0.45420204672643449</v>
      </c>
      <c r="EA107" s="105">
        <f t="shared" si="310"/>
        <v>-0.90100047672050976</v>
      </c>
      <c r="EB107" s="105">
        <f t="shared" si="310"/>
        <v>-0.94262300076265582</v>
      </c>
      <c r="EC107" s="105">
        <f t="shared" si="310"/>
        <v>-0.86720453466516145</v>
      </c>
      <c r="ED107" s="105">
        <f t="shared" si="310"/>
        <v>-0.77024367040195918</v>
      </c>
      <c r="EE107" s="105">
        <f t="shared" si="310"/>
        <v>-0.2754058083107695</v>
      </c>
      <c r="EF107" s="105">
        <f t="shared" si="310"/>
        <v>-9.6780333300324775E-2</v>
      </c>
      <c r="EG107" s="105">
        <f t="shared" si="310"/>
        <v>-0.42265519414423836</v>
      </c>
      <c r="EH107" s="105">
        <f t="shared" si="310"/>
        <v>-0.90162295914446533</v>
      </c>
      <c r="EI107" s="105">
        <f t="shared" si="310"/>
        <v>-0.90281470127447172</v>
      </c>
      <c r="EJ107" s="105">
        <f t="shared" si="310"/>
        <v>-0.89934689797485901</v>
      </c>
      <c r="EK107" s="105">
        <f t="shared" si="310"/>
        <v>-0.85652054212076445</v>
      </c>
      <c r="EL107" s="105">
        <f t="shared" si="310"/>
        <v>-0.87873063085729175</v>
      </c>
      <c r="EM107" s="105">
        <f t="shared" si="310"/>
        <v>-0.87793955401258794</v>
      </c>
      <c r="EN107" s="105">
        <f t="shared" si="310"/>
        <v>0.15023558840795062</v>
      </c>
      <c r="EO107" s="105">
        <f t="shared" si="310"/>
        <v>0.41129227857725165</v>
      </c>
      <c r="EP107" s="105">
        <f t="shared" si="310"/>
        <v>0.5947155196679641</v>
      </c>
      <c r="EQ107" s="116">
        <f t="shared" si="310"/>
        <v>-0.85519610300259985</v>
      </c>
      <c r="ER107" s="92"/>
    </row>
    <row r="108" spans="1:148" ht="13.5" thickBot="1" x14ac:dyDescent="0.25">
      <c r="A108" s="148" t="s">
        <v>88</v>
      </c>
      <c r="B108" s="89"/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5"/>
      <c r="U108" s="95"/>
      <c r="V108" s="95"/>
      <c r="W108" s="95"/>
      <c r="X108" s="95"/>
      <c r="Y108" s="95"/>
      <c r="Z108" s="95"/>
      <c r="AA108" s="95"/>
      <c r="AB108" s="95"/>
      <c r="AC108" s="95"/>
      <c r="AD108" s="95"/>
      <c r="AE108" s="95"/>
      <c r="AF108" s="95"/>
      <c r="AG108" s="95"/>
      <c r="AH108" s="95"/>
      <c r="AI108" s="95"/>
      <c r="AJ108" s="95"/>
      <c r="AK108" s="95"/>
      <c r="AL108" s="95"/>
      <c r="AM108" s="95"/>
      <c r="AN108" s="95"/>
      <c r="AO108" s="95"/>
      <c r="AP108" s="95"/>
      <c r="AQ108" s="95"/>
      <c r="AR108" s="95"/>
      <c r="AS108" s="95"/>
      <c r="AT108" s="95"/>
      <c r="AU108" s="95"/>
      <c r="AV108" s="95"/>
      <c r="AW108" s="95"/>
      <c r="AX108" s="95"/>
      <c r="AY108" s="95"/>
      <c r="AZ108" s="95"/>
      <c r="BA108" s="95"/>
      <c r="BB108" s="95"/>
      <c r="BC108" s="95"/>
      <c r="BD108" s="95"/>
      <c r="BE108" s="95"/>
      <c r="BF108" s="95"/>
      <c r="BG108" s="95"/>
      <c r="BH108" s="95"/>
      <c r="BI108" s="95"/>
      <c r="BJ108" s="95"/>
      <c r="BK108" s="95"/>
      <c r="BL108" s="95"/>
      <c r="BM108" s="95"/>
      <c r="BN108" s="95"/>
      <c r="BO108" s="95"/>
      <c r="BP108" s="95"/>
      <c r="BQ108" s="95"/>
      <c r="BR108" s="95"/>
      <c r="BS108" s="95"/>
      <c r="BT108" s="95"/>
      <c r="BU108" s="95"/>
      <c r="BV108" s="95"/>
      <c r="BW108" s="95"/>
      <c r="BX108" s="95"/>
      <c r="BY108" s="95"/>
      <c r="BZ108" s="95"/>
      <c r="CA108" s="95"/>
      <c r="CB108" s="95"/>
      <c r="CC108" s="95"/>
      <c r="CD108" s="95"/>
      <c r="CE108" s="95"/>
      <c r="CF108" s="95"/>
      <c r="CG108" s="95"/>
      <c r="CH108" s="95"/>
      <c r="CI108" s="95"/>
      <c r="CJ108" s="95"/>
      <c r="CK108" s="95"/>
      <c r="CL108" s="103">
        <f t="shared" ref="CL108:DQ108" si="311">CORREL($CL4:$CL17,CL4:CL17)</f>
        <v>0.99999999999999978</v>
      </c>
      <c r="CM108" s="105">
        <f t="shared" si="311"/>
        <v>-0.59304391675208623</v>
      </c>
      <c r="CN108" s="105">
        <f t="shared" si="311"/>
        <v>0.92089844603332249</v>
      </c>
      <c r="CO108" s="105">
        <f t="shared" si="311"/>
        <v>0.91950607349216629</v>
      </c>
      <c r="CP108" s="106">
        <f t="shared" si="311"/>
        <v>0.92131293668198144</v>
      </c>
      <c r="CQ108" s="105">
        <f t="shared" si="311"/>
        <v>0.93713963747185103</v>
      </c>
      <c r="CR108" s="105">
        <f t="shared" si="311"/>
        <v>0.92111558935160764</v>
      </c>
      <c r="CS108" s="105">
        <f t="shared" si="311"/>
        <v>-0.6182242847828664</v>
      </c>
      <c r="CT108" s="105">
        <f t="shared" si="311"/>
        <v>-0.36176334743256905</v>
      </c>
      <c r="CU108" s="105">
        <f t="shared" si="311"/>
        <v>0.21452429837962048</v>
      </c>
      <c r="CV108" s="105">
        <f t="shared" si="311"/>
        <v>0.99820867500892596</v>
      </c>
      <c r="CW108" s="105">
        <f t="shared" si="311"/>
        <v>-0.6181918061395173</v>
      </c>
      <c r="CX108" s="105">
        <f t="shared" si="311"/>
        <v>0.99234833836347736</v>
      </c>
      <c r="CY108" s="105">
        <f t="shared" si="311"/>
        <v>0.94740209301912259</v>
      </c>
      <c r="CZ108" s="105">
        <f t="shared" si="311"/>
        <v>0.99775222477118075</v>
      </c>
      <c r="DA108" s="105">
        <f t="shared" si="311"/>
        <v>0.81414620970229035</v>
      </c>
      <c r="DB108" s="105">
        <f t="shared" si="311"/>
        <v>0.79165989997133124</v>
      </c>
      <c r="DC108" s="105">
        <f t="shared" si="311"/>
        <v>-1.2643556741244212E-2</v>
      </c>
      <c r="DD108" s="105">
        <f t="shared" si="311"/>
        <v>0.94579120657084925</v>
      </c>
      <c r="DE108" s="105">
        <f t="shared" si="311"/>
        <v>0.94887848952361853</v>
      </c>
      <c r="DF108" s="105">
        <f t="shared" si="311"/>
        <v>0.88492992861489772</v>
      </c>
      <c r="DG108" s="105">
        <f t="shared" si="311"/>
        <v>0.91651017449200745</v>
      </c>
      <c r="DH108" s="105">
        <f t="shared" si="311"/>
        <v>0.89040961757612369</v>
      </c>
      <c r="DI108" s="105">
        <f t="shared" si="311"/>
        <v>0.8262221793133937</v>
      </c>
      <c r="DJ108" s="105">
        <f t="shared" si="311"/>
        <v>0.33582477708364528</v>
      </c>
      <c r="DK108" s="105">
        <f t="shared" si="311"/>
        <v>0.29607795876534826</v>
      </c>
      <c r="DL108" s="105">
        <f t="shared" si="311"/>
        <v>0.55626787938543765</v>
      </c>
      <c r="DM108" s="105">
        <f t="shared" si="311"/>
        <v>0.76013614802449281</v>
      </c>
      <c r="DN108" s="105">
        <f t="shared" si="311"/>
        <v>0.9217756430848173</v>
      </c>
      <c r="DO108" s="105">
        <f t="shared" si="311"/>
        <v>0.94245253755311387</v>
      </c>
      <c r="DP108" s="105">
        <f t="shared" si="311"/>
        <v>0.93210627041624161</v>
      </c>
      <c r="DQ108" s="105">
        <f t="shared" si="311"/>
        <v>0.93978125171716898</v>
      </c>
      <c r="DR108" s="105">
        <f t="shared" ref="DR108:EQ108" si="312">CORREL($CL4:$CL17,DR4:DR17)</f>
        <v>0.87142314354620298</v>
      </c>
      <c r="DS108" s="105">
        <f t="shared" si="312"/>
        <v>0.72664994764853841</v>
      </c>
      <c r="DT108" s="105">
        <f t="shared" si="312"/>
        <v>0.82750884252662016</v>
      </c>
      <c r="DU108" s="105">
        <f t="shared" si="312"/>
        <v>0.82981916422265545</v>
      </c>
      <c r="DV108" s="105">
        <f t="shared" si="312"/>
        <v>0.77993706182387834</v>
      </c>
      <c r="DW108" s="105">
        <f t="shared" si="312"/>
        <v>0.73946824083487916</v>
      </c>
      <c r="DX108" s="105">
        <f t="shared" si="312"/>
        <v>0.25214565382849863</v>
      </c>
      <c r="DY108" s="105">
        <f t="shared" si="312"/>
        <v>0.20244136131034321</v>
      </c>
      <c r="DZ108" s="105">
        <f t="shared" si="312"/>
        <v>0.39836211263754284</v>
      </c>
      <c r="EA108" s="105">
        <f t="shared" si="312"/>
        <v>0.83291356177523024</v>
      </c>
      <c r="EB108" s="105">
        <f t="shared" si="312"/>
        <v>0.83935329055725627</v>
      </c>
      <c r="EC108" s="105">
        <f t="shared" si="312"/>
        <v>0.76558576863091909</v>
      </c>
      <c r="ED108" s="105">
        <f t="shared" si="312"/>
        <v>0.69563587418297135</v>
      </c>
      <c r="EE108" s="105">
        <f t="shared" si="312"/>
        <v>0.20467303348847571</v>
      </c>
      <c r="EF108" s="105">
        <f t="shared" si="312"/>
        <v>0.16641571858529128</v>
      </c>
      <c r="EG108" s="105">
        <f t="shared" si="312"/>
        <v>0.3579868040083522</v>
      </c>
      <c r="EH108" s="105">
        <f t="shared" si="312"/>
        <v>0.95511221929561441</v>
      </c>
      <c r="EI108" s="105">
        <f t="shared" si="312"/>
        <v>0.8736986507365202</v>
      </c>
      <c r="EJ108" s="105">
        <f t="shared" si="312"/>
        <v>0.86728732370472539</v>
      </c>
      <c r="EK108" s="105">
        <f t="shared" si="312"/>
        <v>0.99474421413271663</v>
      </c>
      <c r="EL108" s="105">
        <f t="shared" si="312"/>
        <v>0.98172402818904336</v>
      </c>
      <c r="EM108" s="105">
        <f t="shared" si="312"/>
        <v>0.98109922700721852</v>
      </c>
      <c r="EN108" s="105">
        <f t="shared" si="312"/>
        <v>-0.47849710814227508</v>
      </c>
      <c r="EO108" s="105">
        <f t="shared" si="312"/>
        <v>-0.75760724620957032</v>
      </c>
      <c r="EP108" s="105">
        <f t="shared" si="312"/>
        <v>-0.85628550708367235</v>
      </c>
      <c r="EQ108" s="116">
        <f t="shared" si="312"/>
        <v>0.99737071443218672</v>
      </c>
      <c r="ER108" s="92"/>
    </row>
    <row r="109" spans="1:148" ht="13.5" thickBot="1" x14ac:dyDescent="0.25">
      <c r="A109" s="148" t="s">
        <v>89</v>
      </c>
      <c r="B109" s="89"/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  <c r="R109" s="94"/>
      <c r="S109" s="94"/>
      <c r="T109" s="95"/>
      <c r="U109" s="95"/>
      <c r="V109" s="95"/>
      <c r="W109" s="95"/>
      <c r="X109" s="95"/>
      <c r="Y109" s="95"/>
      <c r="Z109" s="95"/>
      <c r="AA109" s="95"/>
      <c r="AB109" s="95"/>
      <c r="AC109" s="95"/>
      <c r="AD109" s="95"/>
      <c r="AE109" s="95"/>
      <c r="AF109" s="95"/>
      <c r="AG109" s="95"/>
      <c r="AH109" s="95"/>
      <c r="AI109" s="95"/>
      <c r="AJ109" s="95"/>
      <c r="AK109" s="95"/>
      <c r="AL109" s="95"/>
      <c r="AM109" s="95"/>
      <c r="AN109" s="95"/>
      <c r="AO109" s="95"/>
      <c r="AP109" s="95"/>
      <c r="AQ109" s="95"/>
      <c r="AR109" s="95"/>
      <c r="AS109" s="95"/>
      <c r="AT109" s="95"/>
      <c r="AU109" s="95"/>
      <c r="AV109" s="95"/>
      <c r="AW109" s="95"/>
      <c r="AX109" s="95"/>
      <c r="AY109" s="95"/>
      <c r="AZ109" s="95"/>
      <c r="BA109" s="95"/>
      <c r="BB109" s="95"/>
      <c r="BC109" s="95"/>
      <c r="BD109" s="95"/>
      <c r="BE109" s="95"/>
      <c r="BF109" s="95"/>
      <c r="BG109" s="95"/>
      <c r="BH109" s="95"/>
      <c r="BI109" s="95"/>
      <c r="BJ109" s="95"/>
      <c r="BK109" s="95"/>
      <c r="BL109" s="95"/>
      <c r="BM109" s="95"/>
      <c r="BN109" s="95"/>
      <c r="BO109" s="95"/>
      <c r="BP109" s="95"/>
      <c r="BQ109" s="95"/>
      <c r="BR109" s="95"/>
      <c r="BS109" s="95"/>
      <c r="BT109" s="95"/>
      <c r="BU109" s="95"/>
      <c r="BV109" s="95"/>
      <c r="BW109" s="95"/>
      <c r="BX109" s="95"/>
      <c r="BY109" s="95"/>
      <c r="BZ109" s="95"/>
      <c r="CA109" s="95"/>
      <c r="CB109" s="95"/>
      <c r="CC109" s="95"/>
      <c r="CD109" s="95"/>
      <c r="CE109" s="95"/>
      <c r="CF109" s="95"/>
      <c r="CG109" s="95"/>
      <c r="CH109" s="95"/>
      <c r="CI109" s="95"/>
      <c r="CJ109" s="95"/>
      <c r="CK109" s="95"/>
      <c r="CL109" s="95"/>
      <c r="CM109" s="103">
        <f t="shared" ref="CM109:DR109" si="313">CORREL($CM4:$CM17,CM4:CM17)</f>
        <v>0.99999999999999989</v>
      </c>
      <c r="CN109" s="105">
        <f t="shared" si="313"/>
        <v>-0.81554719419822519</v>
      </c>
      <c r="CO109" s="105">
        <f t="shared" si="313"/>
        <v>-0.82201138759299897</v>
      </c>
      <c r="CP109" s="106">
        <f t="shared" si="313"/>
        <v>-0.81211648394498748</v>
      </c>
      <c r="CQ109" s="105">
        <f t="shared" si="313"/>
        <v>-0.78695726155477319</v>
      </c>
      <c r="CR109" s="105">
        <f t="shared" si="313"/>
        <v>-0.81546134455681063</v>
      </c>
      <c r="CS109" s="105">
        <f t="shared" si="313"/>
        <v>0.99545778539133245</v>
      </c>
      <c r="CT109" s="105">
        <f t="shared" si="313"/>
        <v>0.93745098317898778</v>
      </c>
      <c r="CU109" s="105">
        <f t="shared" si="313"/>
        <v>5.3312392473093315E-2</v>
      </c>
      <c r="CV109" s="105">
        <f t="shared" si="313"/>
        <v>-0.62584502922749141</v>
      </c>
      <c r="CW109" s="105">
        <f t="shared" si="313"/>
        <v>0.99554872693617469</v>
      </c>
      <c r="CX109" s="105">
        <f t="shared" si="313"/>
        <v>-0.65710431862728724</v>
      </c>
      <c r="CY109" s="105">
        <f t="shared" si="313"/>
        <v>-0.77411053931687035</v>
      </c>
      <c r="CZ109" s="105">
        <f t="shared" si="313"/>
        <v>-0.62421142674509256</v>
      </c>
      <c r="DA109" s="105">
        <f t="shared" si="313"/>
        <v>-0.89001017419356776</v>
      </c>
      <c r="DB109" s="105">
        <f t="shared" si="313"/>
        <v>-0.91149301521138171</v>
      </c>
      <c r="DC109" s="105">
        <f t="shared" si="313"/>
        <v>-0.57435921141074875</v>
      </c>
      <c r="DD109" s="105">
        <f t="shared" si="313"/>
        <v>-0.74926448315237038</v>
      </c>
      <c r="DE109" s="105">
        <f t="shared" si="313"/>
        <v>-0.74252297824320856</v>
      </c>
      <c r="DF109" s="105">
        <f t="shared" si="313"/>
        <v>-0.84131162404451754</v>
      </c>
      <c r="DG109" s="105">
        <f t="shared" si="313"/>
        <v>-0.8320424040471015</v>
      </c>
      <c r="DH109" s="105">
        <f t="shared" si="313"/>
        <v>-0.84889548354996813</v>
      </c>
      <c r="DI109" s="105">
        <f t="shared" si="313"/>
        <v>-0.79145854354403444</v>
      </c>
      <c r="DJ109" s="105">
        <f t="shared" si="313"/>
        <v>-0.66406421402385341</v>
      </c>
      <c r="DK109" s="105">
        <f t="shared" si="313"/>
        <v>-0.46029508614365472</v>
      </c>
      <c r="DL109" s="105">
        <f t="shared" si="313"/>
        <v>-0.690607751525669</v>
      </c>
      <c r="DM109" s="105">
        <f t="shared" si="313"/>
        <v>-0.73706299473557135</v>
      </c>
      <c r="DN109" s="105">
        <f t="shared" si="313"/>
        <v>-0.8084908734013263</v>
      </c>
      <c r="DO109" s="105">
        <f t="shared" si="313"/>
        <v>-0.79044226828240582</v>
      </c>
      <c r="DP109" s="105">
        <f t="shared" si="313"/>
        <v>-0.78395995964918486</v>
      </c>
      <c r="DQ109" s="105">
        <f t="shared" si="313"/>
        <v>-0.76437629905011717</v>
      </c>
      <c r="DR109" s="105">
        <f t="shared" si="313"/>
        <v>-0.87619134604983673</v>
      </c>
      <c r="DS109" s="105">
        <f t="shared" ref="DS109:EQ109" si="314">CORREL($CM4:$CM17,DS4:DS17)</f>
        <v>-0.79884086155803102</v>
      </c>
      <c r="DT109" s="105">
        <f t="shared" si="314"/>
        <v>-0.868835764316637</v>
      </c>
      <c r="DU109" s="105">
        <f t="shared" si="314"/>
        <v>-0.89548305270676987</v>
      </c>
      <c r="DV109" s="105">
        <f t="shared" si="314"/>
        <v>-0.92442246185222998</v>
      </c>
      <c r="DW109" s="105">
        <f t="shared" si="314"/>
        <v>-0.87066334813983137</v>
      </c>
      <c r="DX109" s="105">
        <f t="shared" si="314"/>
        <v>-0.62625436890056996</v>
      </c>
      <c r="DY109" s="105">
        <f t="shared" si="314"/>
        <v>-0.40698832354744563</v>
      </c>
      <c r="DZ109" s="105">
        <f t="shared" si="314"/>
        <v>-0.65807802479150257</v>
      </c>
      <c r="EA109" s="105">
        <f t="shared" si="314"/>
        <v>-0.86556204369264811</v>
      </c>
      <c r="EB109" s="105">
        <f t="shared" si="314"/>
        <v>-0.8881743310254141</v>
      </c>
      <c r="EC109" s="105">
        <f t="shared" si="314"/>
        <v>-0.91485822596909672</v>
      </c>
      <c r="ED109" s="105">
        <f t="shared" si="314"/>
        <v>-0.85228038337184253</v>
      </c>
      <c r="EE109" s="105">
        <f t="shared" si="314"/>
        <v>-0.59651107872199238</v>
      </c>
      <c r="EF109" s="105">
        <f t="shared" si="314"/>
        <v>-0.39155076551760137</v>
      </c>
      <c r="EG109" s="105">
        <f t="shared" si="314"/>
        <v>-0.64714204289411503</v>
      </c>
      <c r="EH109" s="105">
        <f t="shared" si="314"/>
        <v>-0.75347262333454224</v>
      </c>
      <c r="EI109" s="105">
        <f t="shared" si="314"/>
        <v>-0.81997999900000906</v>
      </c>
      <c r="EJ109" s="105">
        <f t="shared" si="314"/>
        <v>-0.8194487538099744</v>
      </c>
      <c r="EK109" s="105">
        <f t="shared" si="314"/>
        <v>-0.64225737626968171</v>
      </c>
      <c r="EL109" s="105">
        <f t="shared" si="314"/>
        <v>-0.68609063364657741</v>
      </c>
      <c r="EM109" s="105">
        <f t="shared" si="314"/>
        <v>-0.68678123107483935</v>
      </c>
      <c r="EN109" s="105">
        <f t="shared" si="314"/>
        <v>0.19975757426327273</v>
      </c>
      <c r="EO109" s="105">
        <f t="shared" si="314"/>
        <v>0.19723129399213174</v>
      </c>
      <c r="EP109" s="105">
        <f t="shared" si="314"/>
        <v>0.45232228090528021</v>
      </c>
      <c r="EQ109" s="116">
        <f t="shared" si="314"/>
        <v>-0.63386526717116709</v>
      </c>
      <c r="ER109" s="92"/>
    </row>
    <row r="110" spans="1:148" ht="13.5" thickBot="1" x14ac:dyDescent="0.25">
      <c r="A110" s="148" t="s">
        <v>90</v>
      </c>
      <c r="B110" s="89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5"/>
      <c r="U110" s="95"/>
      <c r="V110" s="95"/>
      <c r="W110" s="95"/>
      <c r="X110" s="95"/>
      <c r="Y110" s="95"/>
      <c r="Z110" s="95"/>
      <c r="AA110" s="95"/>
      <c r="AB110" s="95"/>
      <c r="AC110" s="95"/>
      <c r="AD110" s="95"/>
      <c r="AE110" s="95"/>
      <c r="AF110" s="95"/>
      <c r="AG110" s="95"/>
      <c r="AH110" s="95"/>
      <c r="AI110" s="95"/>
      <c r="AJ110" s="95"/>
      <c r="AK110" s="95"/>
      <c r="AL110" s="95"/>
      <c r="AM110" s="95"/>
      <c r="AN110" s="95"/>
      <c r="AO110" s="95"/>
      <c r="AP110" s="95"/>
      <c r="AQ110" s="95"/>
      <c r="AR110" s="95"/>
      <c r="AS110" s="95"/>
      <c r="AT110" s="95"/>
      <c r="AU110" s="95"/>
      <c r="AV110" s="95"/>
      <c r="AW110" s="95"/>
      <c r="AX110" s="95"/>
      <c r="AY110" s="95"/>
      <c r="AZ110" s="95"/>
      <c r="BA110" s="95"/>
      <c r="BB110" s="95"/>
      <c r="BC110" s="95"/>
      <c r="BD110" s="95"/>
      <c r="BE110" s="95"/>
      <c r="BF110" s="95"/>
      <c r="BG110" s="95"/>
      <c r="BH110" s="95"/>
      <c r="BI110" s="95"/>
      <c r="BJ110" s="95"/>
      <c r="BK110" s="95"/>
      <c r="BL110" s="95"/>
      <c r="BM110" s="95"/>
      <c r="BN110" s="95"/>
      <c r="BO110" s="95"/>
      <c r="BP110" s="95"/>
      <c r="BQ110" s="95"/>
      <c r="BR110" s="95"/>
      <c r="BS110" s="95"/>
      <c r="BT110" s="95"/>
      <c r="BU110" s="95"/>
      <c r="BV110" s="95"/>
      <c r="BW110" s="95"/>
      <c r="BX110" s="95"/>
      <c r="BY110" s="95"/>
      <c r="BZ110" s="95"/>
      <c r="CA110" s="95"/>
      <c r="CB110" s="95"/>
      <c r="CC110" s="95"/>
      <c r="CD110" s="95"/>
      <c r="CE110" s="95"/>
      <c r="CF110" s="95"/>
      <c r="CG110" s="95"/>
      <c r="CH110" s="95"/>
      <c r="CI110" s="95"/>
      <c r="CJ110" s="95"/>
      <c r="CK110" s="95"/>
      <c r="CL110" s="95"/>
      <c r="CM110" s="95"/>
      <c r="CN110" s="103">
        <f t="shared" ref="CN110:DS110" si="315">CORREL($CN4:$CN17,CN4:CN17)</f>
        <v>1</v>
      </c>
      <c r="CO110" s="105">
        <f t="shared" si="315"/>
        <v>0.99953255604569247</v>
      </c>
      <c r="CP110" s="106">
        <f t="shared" si="315"/>
        <v>0.99990896371728133</v>
      </c>
      <c r="CQ110" s="105">
        <f t="shared" si="315"/>
        <v>0.99686772338166685</v>
      </c>
      <c r="CR110" s="105">
        <f t="shared" si="315"/>
        <v>0.99996206277849586</v>
      </c>
      <c r="CS110" s="105">
        <f t="shared" si="315"/>
        <v>-0.84292562529231974</v>
      </c>
      <c r="CT110" s="105">
        <f t="shared" si="315"/>
        <v>-0.6095564230183389</v>
      </c>
      <c r="CU110" s="105">
        <f t="shared" si="315"/>
        <v>0.16628039598195607</v>
      </c>
      <c r="CV110" s="105">
        <f t="shared" si="315"/>
        <v>0.94134367254869156</v>
      </c>
      <c r="CW110" s="105">
        <f t="shared" si="315"/>
        <v>-0.84276651535871427</v>
      </c>
      <c r="CX110" s="105">
        <f t="shared" si="315"/>
        <v>0.95818394863346457</v>
      </c>
      <c r="CY110" s="105">
        <f t="shared" si="315"/>
        <v>0.99652761749825258</v>
      </c>
      <c r="CZ110" s="105">
        <f t="shared" si="315"/>
        <v>0.94107281670931442</v>
      </c>
      <c r="DA110" s="105">
        <f t="shared" si="315"/>
        <v>0.97380931303935458</v>
      </c>
      <c r="DB110" s="105">
        <f t="shared" si="315"/>
        <v>0.93834683382527573</v>
      </c>
      <c r="DC110" s="105">
        <f t="shared" si="315"/>
        <v>0.32659460759854103</v>
      </c>
      <c r="DD110" s="105">
        <f t="shared" si="315"/>
        <v>0.98997883912840279</v>
      </c>
      <c r="DE110" s="105">
        <f t="shared" si="315"/>
        <v>0.98777318996466923</v>
      </c>
      <c r="DF110" s="105">
        <f t="shared" si="315"/>
        <v>0.99572673047650517</v>
      </c>
      <c r="DG110" s="105">
        <f t="shared" si="315"/>
        <v>0.99521098060919411</v>
      </c>
      <c r="DH110" s="105">
        <f t="shared" si="315"/>
        <v>0.98042125825006432</v>
      </c>
      <c r="DI110" s="105">
        <f t="shared" si="315"/>
        <v>0.92501549039961739</v>
      </c>
      <c r="DJ110" s="105">
        <f t="shared" si="315"/>
        <v>0.50019896585902834</v>
      </c>
      <c r="DK110" s="105">
        <f t="shared" si="315"/>
        <v>0.46378026937173855</v>
      </c>
      <c r="DL110" s="105">
        <f t="shared" si="315"/>
        <v>0.7091975633409654</v>
      </c>
      <c r="DM110" s="105">
        <f t="shared" si="315"/>
        <v>0.81965344741648738</v>
      </c>
      <c r="DN110" s="105">
        <f t="shared" si="315"/>
        <v>0.99967383065136595</v>
      </c>
      <c r="DO110" s="105">
        <f t="shared" si="315"/>
        <v>0.99799570160391371</v>
      </c>
      <c r="DP110" s="105">
        <f t="shared" si="315"/>
        <v>0.99105713814743457</v>
      </c>
      <c r="DQ110" s="105">
        <f t="shared" si="315"/>
        <v>0.98407576182055478</v>
      </c>
      <c r="DR110" s="105">
        <f t="shared" si="315"/>
        <v>0.99171692001788869</v>
      </c>
      <c r="DS110" s="105">
        <f t="shared" si="315"/>
        <v>0.84340742854012118</v>
      </c>
      <c r="DT110" s="105">
        <f t="shared" ref="DT110:EQ110" si="316">CORREL($CN4:$CN17,DT4:DT17)</f>
        <v>0.97889715366646046</v>
      </c>
      <c r="DU110" s="105">
        <f t="shared" si="316"/>
        <v>0.97821608108157432</v>
      </c>
      <c r="DV110" s="105">
        <f t="shared" si="316"/>
        <v>0.94622541175215658</v>
      </c>
      <c r="DW110" s="105">
        <f t="shared" si="316"/>
        <v>0.90831320701635676</v>
      </c>
      <c r="DX110" s="105">
        <f t="shared" si="316"/>
        <v>0.42400457287145471</v>
      </c>
      <c r="DY110" s="105">
        <f t="shared" si="316"/>
        <v>0.38068020101324762</v>
      </c>
      <c r="DZ110" s="105">
        <f t="shared" si="316"/>
        <v>0.5984195589590029</v>
      </c>
      <c r="EA110" s="105">
        <f t="shared" si="316"/>
        <v>0.98084662798329825</v>
      </c>
      <c r="EB110" s="105">
        <f t="shared" si="316"/>
        <v>0.98146262591924738</v>
      </c>
      <c r="EC110" s="105">
        <f t="shared" si="316"/>
        <v>0.94090083671529812</v>
      </c>
      <c r="ED110" s="105">
        <f t="shared" si="316"/>
        <v>0.88512784967770086</v>
      </c>
      <c r="EE110" s="105">
        <f t="shared" si="316"/>
        <v>0.38384280061159476</v>
      </c>
      <c r="EF110" s="105">
        <f t="shared" si="316"/>
        <v>0.35258493909135846</v>
      </c>
      <c r="EG110" s="105">
        <f t="shared" si="316"/>
        <v>0.57038130058679448</v>
      </c>
      <c r="EH110" s="105">
        <f t="shared" si="316"/>
        <v>0.99314707108832956</v>
      </c>
      <c r="EI110" s="105">
        <f t="shared" si="316"/>
        <v>0.98911787443241073</v>
      </c>
      <c r="EJ110" s="105">
        <f t="shared" si="316"/>
        <v>0.98679141490852373</v>
      </c>
      <c r="EK110" s="105">
        <f t="shared" si="316"/>
        <v>0.95076697686935063</v>
      </c>
      <c r="EL110" s="105">
        <f t="shared" si="316"/>
        <v>0.97284784238040745</v>
      </c>
      <c r="EM110" s="105">
        <f t="shared" si="316"/>
        <v>0.973139779789292</v>
      </c>
      <c r="EN110" s="105">
        <f t="shared" si="316"/>
        <v>-0.41794789176773195</v>
      </c>
      <c r="EO110" s="105">
        <f t="shared" si="316"/>
        <v>-0.57552771537531178</v>
      </c>
      <c r="EP110" s="105">
        <f t="shared" si="316"/>
        <v>-0.76161612370266629</v>
      </c>
      <c r="EQ110" s="116">
        <f t="shared" si="316"/>
        <v>0.94397952901208049</v>
      </c>
      <c r="ER110" s="92"/>
    </row>
    <row r="111" spans="1:148" ht="13.5" thickBot="1" x14ac:dyDescent="0.25">
      <c r="A111" s="148" t="s">
        <v>91</v>
      </c>
      <c r="B111" s="89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  <c r="R111" s="94"/>
      <c r="S111" s="94"/>
      <c r="T111" s="95"/>
      <c r="U111" s="95"/>
      <c r="V111" s="95"/>
      <c r="W111" s="95"/>
      <c r="X111" s="95"/>
      <c r="Y111" s="95"/>
      <c r="Z111" s="95"/>
      <c r="AA111" s="95"/>
      <c r="AB111" s="95"/>
      <c r="AC111" s="95"/>
      <c r="AD111" s="95"/>
      <c r="AE111" s="95"/>
      <c r="AF111" s="95"/>
      <c r="AG111" s="95"/>
      <c r="AH111" s="95"/>
      <c r="AI111" s="95"/>
      <c r="AJ111" s="95"/>
      <c r="AK111" s="95"/>
      <c r="AL111" s="95"/>
      <c r="AM111" s="95"/>
      <c r="AN111" s="95"/>
      <c r="AO111" s="95"/>
      <c r="AP111" s="95"/>
      <c r="AQ111" s="95"/>
      <c r="AR111" s="95"/>
      <c r="AS111" s="95"/>
      <c r="AT111" s="95"/>
      <c r="AU111" s="95"/>
      <c r="AV111" s="95"/>
      <c r="AW111" s="95"/>
      <c r="AX111" s="95"/>
      <c r="AY111" s="95"/>
      <c r="AZ111" s="95"/>
      <c r="BA111" s="95"/>
      <c r="BB111" s="95"/>
      <c r="BC111" s="95"/>
      <c r="BD111" s="95"/>
      <c r="BE111" s="95"/>
      <c r="BF111" s="95"/>
      <c r="BG111" s="95"/>
      <c r="BH111" s="95"/>
      <c r="BI111" s="95"/>
      <c r="BJ111" s="95"/>
      <c r="BK111" s="95"/>
      <c r="BL111" s="95"/>
      <c r="BM111" s="95"/>
      <c r="BN111" s="95"/>
      <c r="BO111" s="95"/>
      <c r="BP111" s="95"/>
      <c r="BQ111" s="95"/>
      <c r="BR111" s="95"/>
      <c r="BS111" s="95"/>
      <c r="BT111" s="95"/>
      <c r="BU111" s="95"/>
      <c r="BV111" s="95"/>
      <c r="BW111" s="95"/>
      <c r="BX111" s="95"/>
      <c r="BY111" s="95"/>
      <c r="BZ111" s="95"/>
      <c r="CA111" s="95"/>
      <c r="CB111" s="95"/>
      <c r="CC111" s="95"/>
      <c r="CD111" s="95"/>
      <c r="CE111" s="95"/>
      <c r="CF111" s="95"/>
      <c r="CG111" s="95"/>
      <c r="CH111" s="95"/>
      <c r="CI111" s="95"/>
      <c r="CJ111" s="95"/>
      <c r="CK111" s="95"/>
      <c r="CL111" s="95"/>
      <c r="CM111" s="95"/>
      <c r="CN111" s="95"/>
      <c r="CO111" s="103">
        <f t="shared" ref="CO111:DT111" si="317">CORREL($CO4:$CO17,CO4:CO17)</f>
        <v>1.0000000000000002</v>
      </c>
      <c r="CP111" s="106">
        <f t="shared" si="317"/>
        <v>0.99903607956513385</v>
      </c>
      <c r="CQ111" s="105">
        <f t="shared" si="317"/>
        <v>0.99643410563285773</v>
      </c>
      <c r="CR111" s="105">
        <f t="shared" si="317"/>
        <v>0.99940482694180288</v>
      </c>
      <c r="CS111" s="105">
        <f t="shared" si="317"/>
        <v>-0.8493658856576366</v>
      </c>
      <c r="CT111" s="105">
        <f t="shared" si="317"/>
        <v>-0.6181553219051994</v>
      </c>
      <c r="CU111" s="107">
        <f t="shared" si="317"/>
        <v>0.17767313399587367</v>
      </c>
      <c r="CV111" s="105">
        <f t="shared" si="317"/>
        <v>0.93961695166860204</v>
      </c>
      <c r="CW111" s="105">
        <f t="shared" si="317"/>
        <v>-0.84922591628965238</v>
      </c>
      <c r="CX111" s="105">
        <f t="shared" si="317"/>
        <v>0.9558495105004966</v>
      </c>
      <c r="CY111" s="105">
        <f t="shared" si="317"/>
        <v>0.99563637127708982</v>
      </c>
      <c r="CZ111" s="105">
        <f t="shared" si="317"/>
        <v>0.93890609692874283</v>
      </c>
      <c r="DA111" s="105">
        <f t="shared" si="317"/>
        <v>0.97338046882716711</v>
      </c>
      <c r="DB111" s="105">
        <f t="shared" si="317"/>
        <v>0.93773719938213196</v>
      </c>
      <c r="DC111" s="105">
        <f t="shared" si="317"/>
        <v>0.32596982481774028</v>
      </c>
      <c r="DD111" s="105">
        <f t="shared" si="317"/>
        <v>0.98780352042355257</v>
      </c>
      <c r="DE111" s="105">
        <f t="shared" si="317"/>
        <v>0.98578428387699479</v>
      </c>
      <c r="DF111" s="105">
        <f t="shared" si="317"/>
        <v>0.99498343781355414</v>
      </c>
      <c r="DG111" s="105">
        <f t="shared" si="317"/>
        <v>0.9964280642324318</v>
      </c>
      <c r="DH111" s="105">
        <f t="shared" si="317"/>
        <v>0.98523039752524677</v>
      </c>
      <c r="DI111" s="105">
        <f t="shared" si="317"/>
        <v>0.93263562250419552</v>
      </c>
      <c r="DJ111" s="105">
        <f t="shared" si="317"/>
        <v>0.51319493762487067</v>
      </c>
      <c r="DK111" s="105">
        <f t="shared" si="317"/>
        <v>0.47411496931254021</v>
      </c>
      <c r="DL111" s="105">
        <f t="shared" si="317"/>
        <v>0.72027193045633942</v>
      </c>
      <c r="DM111" s="105">
        <f t="shared" si="317"/>
        <v>0.8337289552543079</v>
      </c>
      <c r="DN111" s="105">
        <f t="shared" si="317"/>
        <v>0.99846563289596635</v>
      </c>
      <c r="DO111" s="105">
        <f t="shared" si="317"/>
        <v>0.99775801920651852</v>
      </c>
      <c r="DP111" s="105">
        <f t="shared" si="317"/>
        <v>0.99208694246475715</v>
      </c>
      <c r="DQ111" s="105">
        <f t="shared" si="317"/>
        <v>0.98590848653414054</v>
      </c>
      <c r="DR111" s="105">
        <f t="shared" si="317"/>
        <v>0.99302372531821292</v>
      </c>
      <c r="DS111" s="105">
        <f t="shared" si="317"/>
        <v>0.84003636230211853</v>
      </c>
      <c r="DT111" s="105">
        <f t="shared" si="317"/>
        <v>0.97755366631234575</v>
      </c>
      <c r="DU111" s="105">
        <f t="shared" ref="DU111:EQ111" si="318">CORREL($CO4:$CO17,DU4:DU17)</f>
        <v>0.97825396690949751</v>
      </c>
      <c r="DV111" s="105">
        <f t="shared" si="318"/>
        <v>0.95036358256691411</v>
      </c>
      <c r="DW111" s="105">
        <f t="shared" si="318"/>
        <v>0.91527894158112988</v>
      </c>
      <c r="DX111" s="105">
        <f t="shared" si="318"/>
        <v>0.43610873922125648</v>
      </c>
      <c r="DY111" s="105">
        <f t="shared" si="318"/>
        <v>0.38983390752978359</v>
      </c>
      <c r="DZ111" s="105">
        <f t="shared" si="318"/>
        <v>0.60692771885272767</v>
      </c>
      <c r="EA111" s="105">
        <f t="shared" si="318"/>
        <v>0.97937174963598728</v>
      </c>
      <c r="EB111" s="105">
        <f t="shared" si="318"/>
        <v>0.98108112303797135</v>
      </c>
      <c r="EC111" s="105">
        <f t="shared" si="318"/>
        <v>0.94442368178151948</v>
      </c>
      <c r="ED111" s="105">
        <f t="shared" si="318"/>
        <v>0.89058881578094873</v>
      </c>
      <c r="EE111" s="105">
        <f t="shared" si="318"/>
        <v>0.39494477954231338</v>
      </c>
      <c r="EF111" s="105">
        <f t="shared" si="318"/>
        <v>0.36088307789755358</v>
      </c>
      <c r="EG111" s="105">
        <f t="shared" si="318"/>
        <v>0.57765514481229152</v>
      </c>
      <c r="EH111" s="105">
        <f t="shared" si="318"/>
        <v>0.99126550643933775</v>
      </c>
      <c r="EI111" s="105">
        <f t="shared" si="318"/>
        <v>0.9859251882115202</v>
      </c>
      <c r="EJ111" s="105">
        <f t="shared" si="318"/>
        <v>0.98329592984023872</v>
      </c>
      <c r="EK111" s="105">
        <f t="shared" si="318"/>
        <v>0.94893709521909564</v>
      </c>
      <c r="EL111" s="105">
        <f t="shared" si="318"/>
        <v>0.97026180455486022</v>
      </c>
      <c r="EM111" s="105">
        <f t="shared" si="318"/>
        <v>0.97052708108607511</v>
      </c>
      <c r="EN111" s="105">
        <f t="shared" si="318"/>
        <v>-0.43226733350708624</v>
      </c>
      <c r="EO111" s="105">
        <f t="shared" si="318"/>
        <v>-0.58663671463732092</v>
      </c>
      <c r="EP111" s="105">
        <f t="shared" si="318"/>
        <v>-0.77218146046958414</v>
      </c>
      <c r="EQ111" s="116">
        <f t="shared" si="318"/>
        <v>0.9428605957383267</v>
      </c>
      <c r="ER111" s="92"/>
    </row>
    <row r="112" spans="1:148" ht="13.5" thickBot="1" x14ac:dyDescent="0.25">
      <c r="A112" s="148" t="s">
        <v>92</v>
      </c>
      <c r="B112" s="89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5"/>
      <c r="U112" s="95"/>
      <c r="V112" s="95"/>
      <c r="W112" s="95"/>
      <c r="X112" s="95"/>
      <c r="Y112" s="95"/>
      <c r="Z112" s="95"/>
      <c r="AA112" s="95"/>
      <c r="AB112" s="95"/>
      <c r="AC112" s="95"/>
      <c r="AD112" s="95"/>
      <c r="AE112" s="95"/>
      <c r="AF112" s="95"/>
      <c r="AG112" s="95"/>
      <c r="AH112" s="95"/>
      <c r="AI112" s="95"/>
      <c r="AJ112" s="95"/>
      <c r="AK112" s="95"/>
      <c r="AL112" s="95"/>
      <c r="AM112" s="95"/>
      <c r="AN112" s="95"/>
      <c r="AO112" s="95"/>
      <c r="AP112" s="95"/>
      <c r="AQ112" s="95"/>
      <c r="AR112" s="95"/>
      <c r="AS112" s="95"/>
      <c r="AT112" s="95"/>
      <c r="AU112" s="95"/>
      <c r="AV112" s="95"/>
      <c r="AW112" s="95"/>
      <c r="AX112" s="95"/>
      <c r="AY112" s="95"/>
      <c r="AZ112" s="95"/>
      <c r="BA112" s="95"/>
      <c r="BB112" s="95"/>
      <c r="BC112" s="95"/>
      <c r="BD112" s="95"/>
      <c r="BE112" s="95"/>
      <c r="BF112" s="95"/>
      <c r="BG112" s="95"/>
      <c r="BH112" s="95"/>
      <c r="BI112" s="95"/>
      <c r="BJ112" s="95"/>
      <c r="BK112" s="95"/>
      <c r="BL112" s="95"/>
      <c r="BM112" s="95"/>
      <c r="BN112" s="95"/>
      <c r="BO112" s="95"/>
      <c r="BP112" s="95"/>
      <c r="BQ112" s="95"/>
      <c r="BR112" s="95"/>
      <c r="BS112" s="95"/>
      <c r="BT112" s="95"/>
      <c r="BU112" s="95"/>
      <c r="BV112" s="95"/>
      <c r="BW112" s="95"/>
      <c r="BX112" s="95"/>
      <c r="BY112" s="95"/>
      <c r="BZ112" s="95"/>
      <c r="CA112" s="95"/>
      <c r="CB112" s="95"/>
      <c r="CC112" s="95"/>
      <c r="CD112" s="95"/>
      <c r="CE112" s="95"/>
      <c r="CF112" s="95"/>
      <c r="CG112" s="95"/>
      <c r="CH112" s="95"/>
      <c r="CI112" s="95"/>
      <c r="CJ112" s="95"/>
      <c r="CK112" s="95"/>
      <c r="CL112" s="95"/>
      <c r="CM112" s="95"/>
      <c r="CN112" s="95"/>
      <c r="CO112" s="95"/>
      <c r="CP112" s="103">
        <f t="shared" ref="CP112:DU112" si="319">CORREL($CP4:$CP17,CP4:CP17)</f>
        <v>1</v>
      </c>
      <c r="CQ112" s="107">
        <f t="shared" si="319"/>
        <v>0.99692107151666565</v>
      </c>
      <c r="CR112" s="107">
        <f t="shared" si="319"/>
        <v>0.99989030292525594</v>
      </c>
      <c r="CS112" s="107">
        <f t="shared" si="319"/>
        <v>-0.8396259081767824</v>
      </c>
      <c r="CT112" s="110">
        <f t="shared" si="319"/>
        <v>-0.60551738304232916</v>
      </c>
      <c r="CU112" s="105">
        <f t="shared" si="319"/>
        <v>0.16274969380184587</v>
      </c>
      <c r="CV112" s="106">
        <f t="shared" si="319"/>
        <v>0.94190112415243055</v>
      </c>
      <c r="CW112" s="105">
        <f t="shared" si="319"/>
        <v>-0.83945486215444542</v>
      </c>
      <c r="CX112" s="105">
        <f t="shared" si="319"/>
        <v>0.95896155618925871</v>
      </c>
      <c r="CY112" s="105">
        <f t="shared" si="319"/>
        <v>0.99669240776418377</v>
      </c>
      <c r="CZ112" s="105">
        <f t="shared" si="319"/>
        <v>0.94180975665842948</v>
      </c>
      <c r="DA112" s="105">
        <f t="shared" si="319"/>
        <v>0.9737902868684607</v>
      </c>
      <c r="DB112" s="105">
        <f t="shared" si="319"/>
        <v>0.93775272335548232</v>
      </c>
      <c r="DC112" s="105">
        <f t="shared" si="319"/>
        <v>0.3275523045935721</v>
      </c>
      <c r="DD112" s="105">
        <f t="shared" si="319"/>
        <v>0.99086963507512804</v>
      </c>
      <c r="DE112" s="105">
        <f t="shared" si="319"/>
        <v>0.98858129572524378</v>
      </c>
      <c r="DF112" s="105">
        <f t="shared" si="319"/>
        <v>0.9958165466854495</v>
      </c>
      <c r="DG112" s="105">
        <f t="shared" si="319"/>
        <v>0.99420652249475883</v>
      </c>
      <c r="DH112" s="105">
        <f t="shared" si="319"/>
        <v>0.97820663869783364</v>
      </c>
      <c r="DI112" s="105">
        <f t="shared" si="319"/>
        <v>0.92124698553632478</v>
      </c>
      <c r="DJ112" s="105">
        <f t="shared" si="319"/>
        <v>0.49554189647413815</v>
      </c>
      <c r="DK112" s="105">
        <f t="shared" si="319"/>
        <v>0.4597245710905295</v>
      </c>
      <c r="DL112" s="105">
        <f t="shared" si="319"/>
        <v>0.70386109107030037</v>
      </c>
      <c r="DM112" s="105">
        <f t="shared" si="319"/>
        <v>0.81269714125024251</v>
      </c>
      <c r="DN112" s="105">
        <f t="shared" si="319"/>
        <v>0.99992414846065469</v>
      </c>
      <c r="DO112" s="105">
        <f t="shared" si="319"/>
        <v>0.99781310618315611</v>
      </c>
      <c r="DP112" s="105">
        <f t="shared" si="319"/>
        <v>0.99053841679635346</v>
      </c>
      <c r="DQ112" s="105">
        <f t="shared" si="319"/>
        <v>0.98299159300798022</v>
      </c>
      <c r="DR112" s="105">
        <f t="shared" si="319"/>
        <v>0.99073327702205749</v>
      </c>
      <c r="DS112" s="105">
        <f t="shared" si="319"/>
        <v>0.84347381328510107</v>
      </c>
      <c r="DT112" s="105">
        <f t="shared" si="319"/>
        <v>0.97927164484551843</v>
      </c>
      <c r="DU112" s="105">
        <f t="shared" si="319"/>
        <v>0.97766027171997627</v>
      </c>
      <c r="DV112" s="105">
        <f t="shared" ref="DV112:EQ112" si="320">CORREL($CP4:$CP17,DV4:DV17)</f>
        <v>0.94428975137276472</v>
      </c>
      <c r="DW112" s="105">
        <f t="shared" si="320"/>
        <v>0.90478649883959072</v>
      </c>
      <c r="DX112" s="105">
        <f t="shared" si="320"/>
        <v>0.41978316988398146</v>
      </c>
      <c r="DY112" s="105">
        <f t="shared" si="320"/>
        <v>0.37721395352855763</v>
      </c>
      <c r="DZ112" s="105">
        <f t="shared" si="320"/>
        <v>0.59428733772059505</v>
      </c>
      <c r="EA112" s="105">
        <f t="shared" si="320"/>
        <v>0.98125731465759214</v>
      </c>
      <c r="EB112" s="105">
        <f t="shared" si="320"/>
        <v>0.9811072409081586</v>
      </c>
      <c r="EC112" s="105">
        <f t="shared" si="320"/>
        <v>0.93934755595791986</v>
      </c>
      <c r="ED112" s="105">
        <f t="shared" si="320"/>
        <v>0.88233262122079414</v>
      </c>
      <c r="EE112" s="105">
        <f t="shared" si="320"/>
        <v>0.38014852930119214</v>
      </c>
      <c r="EF112" s="105">
        <f t="shared" si="320"/>
        <v>0.34955488500712656</v>
      </c>
      <c r="EG112" s="105">
        <f t="shared" si="320"/>
        <v>0.56683055701883844</v>
      </c>
      <c r="EH112" s="105">
        <f t="shared" si="320"/>
        <v>0.99377615133786346</v>
      </c>
      <c r="EI112" s="105">
        <f t="shared" si="320"/>
        <v>0.9902997557775709</v>
      </c>
      <c r="EJ112" s="105">
        <f t="shared" si="320"/>
        <v>0.9881063639995018</v>
      </c>
      <c r="EK112" s="105">
        <f t="shared" si="320"/>
        <v>0.95142723548708452</v>
      </c>
      <c r="EL112" s="105">
        <f t="shared" si="320"/>
        <v>0.97381271219861276</v>
      </c>
      <c r="EM112" s="105">
        <f t="shared" si="320"/>
        <v>0.97412173082832432</v>
      </c>
      <c r="EN112" s="105">
        <f t="shared" si="320"/>
        <v>-0.41322748461618547</v>
      </c>
      <c r="EO112" s="105">
        <f t="shared" si="320"/>
        <v>-0.57105281888309223</v>
      </c>
      <c r="EP112" s="105">
        <f t="shared" si="320"/>
        <v>-0.75745605149930861</v>
      </c>
      <c r="EQ112" s="116">
        <f t="shared" si="320"/>
        <v>0.94429959261278218</v>
      </c>
      <c r="ER112" s="92"/>
    </row>
    <row r="113" spans="1:148" ht="13.5" thickBot="1" x14ac:dyDescent="0.25">
      <c r="A113" s="148" t="s">
        <v>93</v>
      </c>
      <c r="B113" s="89"/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5"/>
      <c r="U113" s="95"/>
      <c r="V113" s="95"/>
      <c r="W113" s="95"/>
      <c r="X113" s="95"/>
      <c r="Y113" s="95"/>
      <c r="Z113" s="95"/>
      <c r="AA113" s="95"/>
      <c r="AB113" s="95"/>
      <c r="AC113" s="95"/>
      <c r="AD113" s="95"/>
      <c r="AE113" s="95"/>
      <c r="AF113" s="95"/>
      <c r="AG113" s="95"/>
      <c r="AH113" s="95"/>
      <c r="AI113" s="95"/>
      <c r="AJ113" s="95"/>
      <c r="AK113" s="95"/>
      <c r="AL113" s="95"/>
      <c r="AM113" s="95"/>
      <c r="AN113" s="95"/>
      <c r="AO113" s="95"/>
      <c r="AP113" s="95"/>
      <c r="AQ113" s="95"/>
      <c r="AR113" s="95"/>
      <c r="AS113" s="95"/>
      <c r="AT113" s="95"/>
      <c r="AU113" s="95"/>
      <c r="AV113" s="95"/>
      <c r="AW113" s="95"/>
      <c r="AX113" s="95"/>
      <c r="AY113" s="95"/>
      <c r="AZ113" s="95"/>
      <c r="BA113" s="95"/>
      <c r="BB113" s="95"/>
      <c r="BC113" s="95"/>
      <c r="BD113" s="95"/>
      <c r="BE113" s="95"/>
      <c r="BF113" s="95"/>
      <c r="BG113" s="95"/>
      <c r="BH113" s="95"/>
      <c r="BI113" s="95"/>
      <c r="BJ113" s="95"/>
      <c r="BK113" s="95"/>
      <c r="BL113" s="95"/>
      <c r="BM113" s="95"/>
      <c r="BN113" s="95"/>
      <c r="BO113" s="95"/>
      <c r="BP113" s="95"/>
      <c r="BQ113" s="95"/>
      <c r="BR113" s="95"/>
      <c r="BS113" s="95"/>
      <c r="BT113" s="95"/>
      <c r="BU113" s="95"/>
      <c r="BV113" s="95"/>
      <c r="BW113" s="95"/>
      <c r="BX113" s="95"/>
      <c r="BY113" s="95"/>
      <c r="BZ113" s="95"/>
      <c r="CA113" s="95"/>
      <c r="CB113" s="95"/>
      <c r="CC113" s="95"/>
      <c r="CD113" s="95"/>
      <c r="CE113" s="95"/>
      <c r="CF113" s="95"/>
      <c r="CG113" s="95"/>
      <c r="CH113" s="95"/>
      <c r="CI113" s="95"/>
      <c r="CJ113" s="95"/>
      <c r="CK113" s="95"/>
      <c r="CL113" s="95"/>
      <c r="CM113" s="95"/>
      <c r="CN113" s="95"/>
      <c r="CO113" s="95"/>
      <c r="CP113" s="95"/>
      <c r="CQ113" s="103">
        <f t="shared" ref="CQ113:DV113" si="321">CORREL($CQ4:$CQ17,CQ4:CQ17)</f>
        <v>1.0000000000000002</v>
      </c>
      <c r="CR113" s="105">
        <f t="shared" si="321"/>
        <v>0.99637850751004087</v>
      </c>
      <c r="CS113" s="105">
        <f t="shared" si="321"/>
        <v>-0.81753199341709981</v>
      </c>
      <c r="CT113" s="105">
        <f t="shared" si="321"/>
        <v>-0.58337563815898563</v>
      </c>
      <c r="CU113" s="105">
        <f t="shared" si="321"/>
        <v>0.21462482239454669</v>
      </c>
      <c r="CV113" s="106">
        <f t="shared" si="321"/>
        <v>0.95516771161575409</v>
      </c>
      <c r="CW113" s="105">
        <f t="shared" si="321"/>
        <v>-0.81729932164057406</v>
      </c>
      <c r="CX113" s="105">
        <f t="shared" si="321"/>
        <v>0.96817106231627748</v>
      </c>
      <c r="CY113" s="105">
        <f t="shared" si="321"/>
        <v>0.99866036243538026</v>
      </c>
      <c r="CZ113" s="105">
        <f t="shared" si="321"/>
        <v>0.95431187688127361</v>
      </c>
      <c r="DA113" s="105">
        <f t="shared" si="321"/>
        <v>0.96369413253056291</v>
      </c>
      <c r="DB113" s="105">
        <f t="shared" si="321"/>
        <v>0.91220800289955917</v>
      </c>
      <c r="DC113" s="105">
        <f t="shared" si="321"/>
        <v>0.31009106048088797</v>
      </c>
      <c r="DD113" s="105">
        <f t="shared" si="321"/>
        <v>0.99659252282223743</v>
      </c>
      <c r="DE113" s="105">
        <f t="shared" si="321"/>
        <v>0.99520278649792926</v>
      </c>
      <c r="DF113" s="105">
        <f t="shared" si="321"/>
        <v>0.99039086727723102</v>
      </c>
      <c r="DG113" s="105">
        <f t="shared" si="321"/>
        <v>0.98805928153037581</v>
      </c>
      <c r="DH113" s="105">
        <f t="shared" si="321"/>
        <v>0.98075589229567506</v>
      </c>
      <c r="DI113" s="105">
        <f t="shared" si="321"/>
        <v>0.91796850704167976</v>
      </c>
      <c r="DJ113" s="105">
        <f t="shared" si="321"/>
        <v>0.51232517209415285</v>
      </c>
      <c r="DK113" s="105">
        <f t="shared" si="321"/>
        <v>0.46464700684377513</v>
      </c>
      <c r="DL113" s="105">
        <f t="shared" si="321"/>
        <v>0.69313544189005438</v>
      </c>
      <c r="DM113" s="105">
        <f t="shared" si="321"/>
        <v>0.8057777545736009</v>
      </c>
      <c r="DN113" s="105">
        <f t="shared" si="321"/>
        <v>0.99704351113309175</v>
      </c>
      <c r="DO113" s="105">
        <f t="shared" si="321"/>
        <v>0.99794178712493953</v>
      </c>
      <c r="DP113" s="105">
        <f t="shared" si="321"/>
        <v>0.99639954353171845</v>
      </c>
      <c r="DQ113" s="105">
        <f t="shared" si="321"/>
        <v>0.98645609015501157</v>
      </c>
      <c r="DR113" s="105">
        <f t="shared" si="321"/>
        <v>0.98106830967348546</v>
      </c>
      <c r="DS113" s="105">
        <f t="shared" si="321"/>
        <v>0.80488482033677211</v>
      </c>
      <c r="DT113" s="105">
        <f t="shared" si="321"/>
        <v>0.96901912100775589</v>
      </c>
      <c r="DU113" s="105">
        <f t="shared" si="321"/>
        <v>0.96084383723995515</v>
      </c>
      <c r="DV113" s="105">
        <f t="shared" si="321"/>
        <v>0.93602323926431452</v>
      </c>
      <c r="DW113" s="105">
        <f t="shared" ref="DW113:EQ113" si="322">CORREL($CQ4:$CQ17,DW4:DW17)</f>
        <v>0.89142947687952234</v>
      </c>
      <c r="DX113" s="105">
        <f t="shared" si="322"/>
        <v>0.4348793203447634</v>
      </c>
      <c r="DY113" s="105">
        <f t="shared" si="322"/>
        <v>0.38064599829587509</v>
      </c>
      <c r="DZ113" s="105">
        <f t="shared" si="322"/>
        <v>0.5772212709835729</v>
      </c>
      <c r="EA113" s="105">
        <f t="shared" si="322"/>
        <v>0.97082816086295309</v>
      </c>
      <c r="EB113" s="105">
        <f t="shared" si="322"/>
        <v>0.96508768400220668</v>
      </c>
      <c r="EC113" s="105">
        <f t="shared" si="322"/>
        <v>0.93257173111701286</v>
      </c>
      <c r="ED113" s="105">
        <f t="shared" si="322"/>
        <v>0.86767137005755557</v>
      </c>
      <c r="EE113" s="105">
        <f t="shared" si="322"/>
        <v>0.39542712142362579</v>
      </c>
      <c r="EF113" s="105">
        <f t="shared" si="322"/>
        <v>0.35271029405452503</v>
      </c>
      <c r="EG113" s="105">
        <f t="shared" si="322"/>
        <v>0.54829093645098415</v>
      </c>
      <c r="EH113" s="105">
        <f t="shared" si="322"/>
        <v>0.99707847627252044</v>
      </c>
      <c r="EI113" s="105">
        <f t="shared" si="322"/>
        <v>0.98308370468662398</v>
      </c>
      <c r="EJ113" s="105">
        <f t="shared" si="322"/>
        <v>0.98026427126365512</v>
      </c>
      <c r="EK113" s="105">
        <f t="shared" si="322"/>
        <v>0.96489090193556781</v>
      </c>
      <c r="EL113" s="105">
        <f t="shared" si="322"/>
        <v>0.98226216613780737</v>
      </c>
      <c r="EM113" s="105">
        <f t="shared" si="322"/>
        <v>0.98261457964691945</v>
      </c>
      <c r="EN113" s="105">
        <f t="shared" si="322"/>
        <v>-0.47050179327276198</v>
      </c>
      <c r="EO113" s="105">
        <f t="shared" si="322"/>
        <v>-0.61600878190577824</v>
      </c>
      <c r="EP113" s="105">
        <f t="shared" si="322"/>
        <v>-0.7961292484949497</v>
      </c>
      <c r="EQ113" s="116">
        <f t="shared" si="322"/>
        <v>0.95854909808055533</v>
      </c>
      <c r="ER113" s="92"/>
    </row>
    <row r="114" spans="1:148" ht="13.5" thickBot="1" x14ac:dyDescent="0.25">
      <c r="A114" s="148" t="s">
        <v>94</v>
      </c>
      <c r="B114" s="89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5"/>
      <c r="U114" s="95"/>
      <c r="V114" s="95"/>
      <c r="W114" s="95"/>
      <c r="X114" s="95"/>
      <c r="Y114" s="95"/>
      <c r="Z114" s="95"/>
      <c r="AA114" s="95"/>
      <c r="AB114" s="95"/>
      <c r="AC114" s="95"/>
      <c r="AD114" s="95"/>
      <c r="AE114" s="95"/>
      <c r="AF114" s="95"/>
      <c r="AG114" s="95"/>
      <c r="AH114" s="95"/>
      <c r="AI114" s="95"/>
      <c r="AJ114" s="95"/>
      <c r="AK114" s="95"/>
      <c r="AL114" s="95"/>
      <c r="AM114" s="95"/>
      <c r="AN114" s="95"/>
      <c r="AO114" s="95"/>
      <c r="AP114" s="95"/>
      <c r="AQ114" s="95"/>
      <c r="AR114" s="95"/>
      <c r="AS114" s="95"/>
      <c r="AT114" s="95"/>
      <c r="AU114" s="95"/>
      <c r="AV114" s="95"/>
      <c r="AW114" s="95"/>
      <c r="AX114" s="95"/>
      <c r="AY114" s="95"/>
      <c r="AZ114" s="95"/>
      <c r="BA114" s="95"/>
      <c r="BB114" s="95"/>
      <c r="BC114" s="95"/>
      <c r="BD114" s="95"/>
      <c r="BE114" s="95"/>
      <c r="BF114" s="95"/>
      <c r="BG114" s="95"/>
      <c r="BH114" s="95"/>
      <c r="BI114" s="95"/>
      <c r="BJ114" s="95"/>
      <c r="BK114" s="95"/>
      <c r="BL114" s="95"/>
      <c r="BM114" s="95"/>
      <c r="BN114" s="95"/>
      <c r="BO114" s="95"/>
      <c r="BP114" s="95"/>
      <c r="BQ114" s="95"/>
      <c r="BR114" s="95"/>
      <c r="BS114" s="95"/>
      <c r="BT114" s="95"/>
      <c r="BU114" s="95"/>
      <c r="BV114" s="95"/>
      <c r="BW114" s="95"/>
      <c r="BX114" s="95"/>
      <c r="BY114" s="95"/>
      <c r="BZ114" s="95"/>
      <c r="CA114" s="95"/>
      <c r="CB114" s="95"/>
      <c r="CC114" s="95"/>
      <c r="CD114" s="95"/>
      <c r="CE114" s="95"/>
      <c r="CF114" s="95"/>
      <c r="CG114" s="95"/>
      <c r="CH114" s="95"/>
      <c r="CI114" s="95"/>
      <c r="CJ114" s="95"/>
      <c r="CK114" s="95"/>
      <c r="CL114" s="95"/>
      <c r="CM114" s="95"/>
      <c r="CN114" s="95"/>
      <c r="CO114" s="95"/>
      <c r="CP114" s="95"/>
      <c r="CQ114" s="95"/>
      <c r="CR114" s="103">
        <f t="shared" ref="CR114:DW114" si="323">CORREL($CR4:$CR17,CR4:CR17)</f>
        <v>1</v>
      </c>
      <c r="CS114" s="105">
        <f t="shared" si="323"/>
        <v>-0.84248870839980128</v>
      </c>
      <c r="CT114" s="105">
        <f t="shared" si="323"/>
        <v>-0.60828109968847044</v>
      </c>
      <c r="CU114" s="105">
        <f t="shared" si="323"/>
        <v>0.16160612836406393</v>
      </c>
      <c r="CV114" s="106">
        <f t="shared" si="323"/>
        <v>0.94152666211175196</v>
      </c>
      <c r="CW114" s="105">
        <f t="shared" si="323"/>
        <v>-0.84233913442396546</v>
      </c>
      <c r="CX114" s="105">
        <f t="shared" si="323"/>
        <v>0.9584554005338437</v>
      </c>
      <c r="CY114" s="105">
        <f t="shared" si="323"/>
        <v>0.99641860735783516</v>
      </c>
      <c r="CZ114" s="105">
        <f t="shared" si="323"/>
        <v>0.94131012631732369</v>
      </c>
      <c r="DA114" s="105">
        <f t="shared" si="323"/>
        <v>0.97325649094567646</v>
      </c>
      <c r="DB114" s="105">
        <f t="shared" si="323"/>
        <v>0.93975910631165915</v>
      </c>
      <c r="DC114" s="105">
        <f t="shared" si="323"/>
        <v>0.32336832507316676</v>
      </c>
      <c r="DD114" s="105">
        <f t="shared" si="323"/>
        <v>0.98947306602332363</v>
      </c>
      <c r="DE114" s="105">
        <f t="shared" si="323"/>
        <v>0.98731345978226515</v>
      </c>
      <c r="DF114" s="105">
        <f t="shared" si="323"/>
        <v>0.99544094425702756</v>
      </c>
      <c r="DG114" s="105">
        <f t="shared" si="323"/>
        <v>0.9956043536825061</v>
      </c>
      <c r="DH114" s="105">
        <f t="shared" si="323"/>
        <v>0.97938780486194865</v>
      </c>
      <c r="DI114" s="105">
        <f t="shared" si="323"/>
        <v>0.92507307154575225</v>
      </c>
      <c r="DJ114" s="105">
        <f t="shared" si="323"/>
        <v>0.49517900812251037</v>
      </c>
      <c r="DK114" s="105">
        <f t="shared" si="323"/>
        <v>0.46137862315374317</v>
      </c>
      <c r="DL114" s="105">
        <f t="shared" si="323"/>
        <v>0.70952788213096984</v>
      </c>
      <c r="DM114" s="105">
        <f t="shared" si="323"/>
        <v>0.82047328654143381</v>
      </c>
      <c r="DN114" s="105">
        <f t="shared" si="323"/>
        <v>0.99964280827973528</v>
      </c>
      <c r="DO114" s="105">
        <f t="shared" si="323"/>
        <v>0.99799522864780454</v>
      </c>
      <c r="DP114" s="105">
        <f t="shared" si="323"/>
        <v>0.99032717849954732</v>
      </c>
      <c r="DQ114" s="105">
        <f t="shared" si="323"/>
        <v>0.98411852751406148</v>
      </c>
      <c r="DR114" s="105">
        <f t="shared" si="323"/>
        <v>0.99178184431031724</v>
      </c>
      <c r="DS114" s="105">
        <f t="shared" si="323"/>
        <v>0.8468681100718386</v>
      </c>
      <c r="DT114" s="105">
        <f t="shared" si="323"/>
        <v>0.97845898619113725</v>
      </c>
      <c r="DU114" s="105">
        <f t="shared" si="323"/>
        <v>0.97868706177062392</v>
      </c>
      <c r="DV114" s="105">
        <f t="shared" si="323"/>
        <v>0.94500261625819226</v>
      </c>
      <c r="DW114" s="105">
        <f t="shared" si="323"/>
        <v>0.90829340997596408</v>
      </c>
      <c r="DX114" s="105">
        <f t="shared" ref="DX114:EQ114" si="324">CORREL($CR4:$CR17,DX4:DX17)</f>
        <v>0.41891896685088043</v>
      </c>
      <c r="DY114" s="105">
        <f t="shared" si="324"/>
        <v>0.37816240130646883</v>
      </c>
      <c r="DZ114" s="105">
        <f t="shared" si="324"/>
        <v>0.59865353542203226</v>
      </c>
      <c r="EA114" s="105">
        <f t="shared" si="324"/>
        <v>0.98050218360954733</v>
      </c>
      <c r="EB114" s="105">
        <f t="shared" si="324"/>
        <v>0.98191336889850744</v>
      </c>
      <c r="EC114" s="105">
        <f t="shared" si="324"/>
        <v>0.93936276661130735</v>
      </c>
      <c r="ED114" s="105">
        <f t="shared" si="324"/>
        <v>0.88502209254871145</v>
      </c>
      <c r="EE114" s="105">
        <f t="shared" si="324"/>
        <v>0.3785399924186022</v>
      </c>
      <c r="EF114" s="105">
        <f t="shared" si="324"/>
        <v>0.34993185062306736</v>
      </c>
      <c r="EG114" s="105">
        <f t="shared" si="324"/>
        <v>0.570570005371839</v>
      </c>
      <c r="EH114" s="105">
        <f t="shared" si="324"/>
        <v>0.99303718974017707</v>
      </c>
      <c r="EI114" s="105">
        <f t="shared" si="324"/>
        <v>0.98892452623019134</v>
      </c>
      <c r="EJ114" s="105">
        <f t="shared" si="324"/>
        <v>0.98661612259769904</v>
      </c>
      <c r="EK114" s="105">
        <f t="shared" si="324"/>
        <v>0.95075923892861725</v>
      </c>
      <c r="EL114" s="105">
        <f t="shared" si="324"/>
        <v>0.97285454470386357</v>
      </c>
      <c r="EM114" s="105">
        <f t="shared" si="324"/>
        <v>0.97313280648777289</v>
      </c>
      <c r="EN114" s="105">
        <f t="shared" si="324"/>
        <v>-0.41214550369867381</v>
      </c>
      <c r="EO114" s="105">
        <f t="shared" si="324"/>
        <v>-0.57392362086078719</v>
      </c>
      <c r="EP114" s="105">
        <f t="shared" si="324"/>
        <v>-0.75927673496932946</v>
      </c>
      <c r="EQ114" s="116">
        <f t="shared" si="324"/>
        <v>0.94403697183267921</v>
      </c>
      <c r="ER114" s="92"/>
    </row>
    <row r="115" spans="1:148" ht="13.5" thickBot="1" x14ac:dyDescent="0.25">
      <c r="A115" s="148" t="s">
        <v>95</v>
      </c>
      <c r="B115" s="89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5"/>
      <c r="U115" s="95"/>
      <c r="V115" s="95"/>
      <c r="W115" s="95"/>
      <c r="X115" s="95"/>
      <c r="Y115" s="95"/>
      <c r="Z115" s="95"/>
      <c r="AA115" s="95"/>
      <c r="AB115" s="95"/>
      <c r="AC115" s="95"/>
      <c r="AD115" s="95"/>
      <c r="AE115" s="95"/>
      <c r="AF115" s="95"/>
      <c r="AG115" s="95"/>
      <c r="AH115" s="95"/>
      <c r="AI115" s="95"/>
      <c r="AJ115" s="95"/>
      <c r="AK115" s="95"/>
      <c r="AL115" s="95"/>
      <c r="AM115" s="95"/>
      <c r="AN115" s="95"/>
      <c r="AO115" s="95"/>
      <c r="AP115" s="95"/>
      <c r="AQ115" s="95"/>
      <c r="AR115" s="95"/>
      <c r="AS115" s="95"/>
      <c r="AT115" s="95"/>
      <c r="AU115" s="95"/>
      <c r="AV115" s="95"/>
      <c r="AW115" s="95"/>
      <c r="AX115" s="95"/>
      <c r="AY115" s="95"/>
      <c r="AZ115" s="95"/>
      <c r="BA115" s="95"/>
      <c r="BB115" s="95"/>
      <c r="BC115" s="95"/>
      <c r="BD115" s="95"/>
      <c r="BE115" s="95"/>
      <c r="BF115" s="95"/>
      <c r="BG115" s="95"/>
      <c r="BH115" s="95"/>
      <c r="BI115" s="95"/>
      <c r="BJ115" s="95"/>
      <c r="BK115" s="95"/>
      <c r="BL115" s="95"/>
      <c r="BM115" s="95"/>
      <c r="BN115" s="95"/>
      <c r="BO115" s="95"/>
      <c r="BP115" s="95"/>
      <c r="BQ115" s="95"/>
      <c r="BR115" s="95"/>
      <c r="BS115" s="95"/>
      <c r="BT115" s="95"/>
      <c r="BU115" s="95"/>
      <c r="BV115" s="95"/>
      <c r="BW115" s="95"/>
      <c r="BX115" s="95"/>
      <c r="BY115" s="95"/>
      <c r="BZ115" s="95"/>
      <c r="CA115" s="95"/>
      <c r="CB115" s="95"/>
      <c r="CC115" s="95"/>
      <c r="CD115" s="95"/>
      <c r="CE115" s="95"/>
      <c r="CF115" s="95"/>
      <c r="CG115" s="95"/>
      <c r="CH115" s="95"/>
      <c r="CI115" s="95"/>
      <c r="CJ115" s="95"/>
      <c r="CK115" s="95"/>
      <c r="CL115" s="95"/>
      <c r="CM115" s="95"/>
      <c r="CN115" s="95"/>
      <c r="CO115" s="95"/>
      <c r="CP115" s="95"/>
      <c r="CQ115" s="95"/>
      <c r="CR115" s="95"/>
      <c r="CS115" s="103">
        <f t="shared" ref="CS115:DX115" si="325">CORREL($CS4:$CS17,CS4:CS17)</f>
        <v>0.99999999999999989</v>
      </c>
      <c r="CT115" s="105">
        <f t="shared" si="325"/>
        <v>0.92748563344812129</v>
      </c>
      <c r="CU115" s="105">
        <f t="shared" si="325"/>
        <v>-2.2181434962912323E-2</v>
      </c>
      <c r="CV115" s="106">
        <f t="shared" si="325"/>
        <v>-0.65208520081977428</v>
      </c>
      <c r="CW115" s="105">
        <f t="shared" si="325"/>
        <v>0.99999833609866706</v>
      </c>
      <c r="CX115" s="105">
        <f t="shared" si="325"/>
        <v>-0.68311517024835799</v>
      </c>
      <c r="CY115" s="105">
        <f t="shared" si="325"/>
        <v>-0.80341105888541453</v>
      </c>
      <c r="CZ115" s="105">
        <f t="shared" si="325"/>
        <v>-0.64987896233173681</v>
      </c>
      <c r="DA115" s="105">
        <f t="shared" si="325"/>
        <v>-0.91703452975191735</v>
      </c>
      <c r="DB115" s="105">
        <f t="shared" si="325"/>
        <v>-0.91390140943729647</v>
      </c>
      <c r="DC115" s="105">
        <f t="shared" si="325"/>
        <v>-0.60387227151993605</v>
      </c>
      <c r="DD115" s="105">
        <f t="shared" si="325"/>
        <v>-0.78152507374032132</v>
      </c>
      <c r="DE115" s="105">
        <f t="shared" si="325"/>
        <v>-0.77526018232766536</v>
      </c>
      <c r="DF115" s="105">
        <f t="shared" si="325"/>
        <v>-0.86984982113362264</v>
      </c>
      <c r="DG115" s="105">
        <f t="shared" si="325"/>
        <v>-0.85556653956914142</v>
      </c>
      <c r="DH115" s="105">
        <f t="shared" si="325"/>
        <v>-0.87653268139683194</v>
      </c>
      <c r="DI115" s="105">
        <f t="shared" si="325"/>
        <v>-0.83012596477617706</v>
      </c>
      <c r="DJ115" s="105">
        <f t="shared" si="325"/>
        <v>-0.68737717201378989</v>
      </c>
      <c r="DK115" s="105">
        <f t="shared" si="325"/>
        <v>-0.52462850418573781</v>
      </c>
      <c r="DL115" s="105">
        <f t="shared" si="325"/>
        <v>-0.73299609442500679</v>
      </c>
      <c r="DM115" s="105">
        <f t="shared" si="325"/>
        <v>-0.75298461439225306</v>
      </c>
      <c r="DN115" s="105">
        <f t="shared" si="325"/>
        <v>-0.83626872816218023</v>
      </c>
      <c r="DO115" s="105">
        <f t="shared" si="325"/>
        <v>-0.81817824812550033</v>
      </c>
      <c r="DP115" s="105">
        <f t="shared" si="325"/>
        <v>-0.81707516272894998</v>
      </c>
      <c r="DQ115" s="105">
        <f t="shared" si="325"/>
        <v>-0.79739288511545958</v>
      </c>
      <c r="DR115" s="105">
        <f t="shared" si="325"/>
        <v>-0.89972659815118694</v>
      </c>
      <c r="DS115" s="105">
        <f t="shared" si="325"/>
        <v>-0.78857882450974859</v>
      </c>
      <c r="DT115" s="105">
        <f t="shared" si="325"/>
        <v>-0.89675607847010852</v>
      </c>
      <c r="DU115" s="105">
        <f t="shared" si="325"/>
        <v>-0.91585672632256887</v>
      </c>
      <c r="DV115" s="105">
        <f t="shared" si="325"/>
        <v>-0.94432086587162523</v>
      </c>
      <c r="DW115" s="105">
        <f t="shared" si="325"/>
        <v>-0.90505664415414755</v>
      </c>
      <c r="DX115" s="105">
        <f t="shared" si="325"/>
        <v>-0.64516326236172761</v>
      </c>
      <c r="DY115" s="105">
        <f t="shared" ref="DY115:EQ115" si="326">CORREL($CS4:$CS17,DY4:DY17)</f>
        <v>-0.47046669024380339</v>
      </c>
      <c r="DZ115" s="105">
        <f t="shared" si="326"/>
        <v>-0.6989641652302635</v>
      </c>
      <c r="EA115" s="105">
        <f t="shared" si="326"/>
        <v>-0.89325070237462267</v>
      </c>
      <c r="EB115" s="105">
        <f t="shared" si="326"/>
        <v>-0.90847455264148103</v>
      </c>
      <c r="EC115" s="105">
        <f t="shared" si="326"/>
        <v>-0.93906591347677337</v>
      </c>
      <c r="ED115" s="105">
        <f t="shared" si="326"/>
        <v>-0.89171008420259856</v>
      </c>
      <c r="EE115" s="105">
        <f t="shared" si="326"/>
        <v>-0.61524406824758748</v>
      </c>
      <c r="EF115" s="105">
        <f t="shared" si="326"/>
        <v>-0.45427665351162733</v>
      </c>
      <c r="EG115" s="105">
        <f t="shared" si="326"/>
        <v>-0.68726739297527406</v>
      </c>
      <c r="EH115" s="105">
        <f t="shared" si="326"/>
        <v>-0.78296317126657033</v>
      </c>
      <c r="EI115" s="105">
        <f t="shared" si="326"/>
        <v>-0.84896214934888792</v>
      </c>
      <c r="EJ115" s="105">
        <f t="shared" si="326"/>
        <v>-0.84863866607300431</v>
      </c>
      <c r="EK115" s="105">
        <f t="shared" si="326"/>
        <v>-0.67030879879748062</v>
      </c>
      <c r="EL115" s="105">
        <f t="shared" si="326"/>
        <v>-0.71482038184930874</v>
      </c>
      <c r="EM115" s="105">
        <f t="shared" si="326"/>
        <v>-0.7156765085247585</v>
      </c>
      <c r="EN115" s="105">
        <f t="shared" si="326"/>
        <v>0.26111630911677125</v>
      </c>
      <c r="EO115" s="105">
        <f t="shared" si="326"/>
        <v>0.24244940730354686</v>
      </c>
      <c r="EP115" s="105">
        <f t="shared" si="326"/>
        <v>0.49823823560948061</v>
      </c>
      <c r="EQ115" s="116">
        <f t="shared" si="326"/>
        <v>-0.6611994857007315</v>
      </c>
      <c r="ER115" s="92"/>
    </row>
    <row r="116" spans="1:148" ht="13.5" thickBot="1" x14ac:dyDescent="0.25">
      <c r="A116" s="148" t="s">
        <v>96</v>
      </c>
      <c r="B116" s="89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  <c r="AY116" s="95"/>
      <c r="AZ116" s="95"/>
      <c r="BA116" s="95"/>
      <c r="BB116" s="95"/>
      <c r="BC116" s="95"/>
      <c r="BD116" s="95"/>
      <c r="BE116" s="95"/>
      <c r="BF116" s="95"/>
      <c r="BG116" s="95"/>
      <c r="BH116" s="95"/>
      <c r="BI116" s="95"/>
      <c r="BJ116" s="95"/>
      <c r="BK116" s="95"/>
      <c r="BL116" s="95"/>
      <c r="BM116" s="95"/>
      <c r="BN116" s="95"/>
      <c r="BO116" s="95"/>
      <c r="BP116" s="95"/>
      <c r="BQ116" s="95"/>
      <c r="BR116" s="95"/>
      <c r="BS116" s="95"/>
      <c r="BT116" s="95"/>
      <c r="BU116" s="95"/>
      <c r="BV116" s="95"/>
      <c r="BW116" s="95"/>
      <c r="BX116" s="95"/>
      <c r="BY116" s="95"/>
      <c r="BZ116" s="95"/>
      <c r="CA116" s="95"/>
      <c r="CB116" s="95"/>
      <c r="CC116" s="95"/>
      <c r="CD116" s="95"/>
      <c r="CE116" s="95"/>
      <c r="CF116" s="95"/>
      <c r="CG116" s="95"/>
      <c r="CH116" s="95"/>
      <c r="CI116" s="95"/>
      <c r="CJ116" s="95"/>
      <c r="CK116" s="95"/>
      <c r="CL116" s="95"/>
      <c r="CM116" s="95"/>
      <c r="CN116" s="95"/>
      <c r="CO116" s="95"/>
      <c r="CP116" s="95"/>
      <c r="CQ116" s="95"/>
      <c r="CR116" s="95"/>
      <c r="CS116" s="95"/>
      <c r="CT116" s="103">
        <f t="shared" ref="CT116:DY116" si="327">CORREL($CT4:$CT17,CT4:CT17)</f>
        <v>1.0000000000000002</v>
      </c>
      <c r="CU116" s="105">
        <f t="shared" si="327"/>
        <v>4.1561382221547018E-2</v>
      </c>
      <c r="CV116" s="106">
        <f t="shared" si="327"/>
        <v>-0.39490472088799061</v>
      </c>
      <c r="CW116" s="105">
        <f t="shared" si="327"/>
        <v>0.92743750826294435</v>
      </c>
      <c r="CX116" s="105">
        <f t="shared" si="327"/>
        <v>-0.42490561926333448</v>
      </c>
      <c r="CY116" s="105">
        <f t="shared" si="327"/>
        <v>-0.56122129151538691</v>
      </c>
      <c r="CZ116" s="105">
        <f t="shared" si="327"/>
        <v>-0.39230650771489572</v>
      </c>
      <c r="DA116" s="105">
        <f t="shared" si="327"/>
        <v>-0.72897537904147214</v>
      </c>
      <c r="DB116" s="105">
        <f t="shared" si="327"/>
        <v>-0.72822773367223737</v>
      </c>
      <c r="DC116" s="105">
        <f t="shared" si="327"/>
        <v>-0.67876195863539635</v>
      </c>
      <c r="DD116" s="105">
        <f t="shared" si="327"/>
        <v>-0.5419486750759227</v>
      </c>
      <c r="DE116" s="105">
        <f t="shared" si="327"/>
        <v>-0.53459018430302629</v>
      </c>
      <c r="DF116" s="105">
        <f t="shared" si="327"/>
        <v>-0.64977018787682439</v>
      </c>
      <c r="DG116" s="105">
        <f t="shared" si="327"/>
        <v>-0.62195750296684704</v>
      </c>
      <c r="DH116" s="105">
        <f t="shared" si="327"/>
        <v>-0.67326082902788686</v>
      </c>
      <c r="DI116" s="105">
        <f t="shared" si="327"/>
        <v>-0.60788445171780592</v>
      </c>
      <c r="DJ116" s="105">
        <f t="shared" si="327"/>
        <v>-0.75386556525893278</v>
      </c>
      <c r="DK116" s="105">
        <f t="shared" si="327"/>
        <v>-0.46923365812762391</v>
      </c>
      <c r="DL116" s="105">
        <f t="shared" si="327"/>
        <v>-0.57945883565519252</v>
      </c>
      <c r="DM116" s="105">
        <f t="shared" si="327"/>
        <v>-0.53120832573968324</v>
      </c>
      <c r="DN116" s="105">
        <f t="shared" si="327"/>
        <v>-0.6017280943819866</v>
      </c>
      <c r="DO116" s="105">
        <f t="shared" si="327"/>
        <v>-0.57799139254023046</v>
      </c>
      <c r="DP116" s="105">
        <f t="shared" si="327"/>
        <v>-0.58657228563011909</v>
      </c>
      <c r="DQ116" s="105">
        <f t="shared" si="327"/>
        <v>-0.55134271534524504</v>
      </c>
      <c r="DR116" s="105">
        <f t="shared" si="327"/>
        <v>-0.68693970671276461</v>
      </c>
      <c r="DS116" s="105">
        <f t="shared" si="327"/>
        <v>-0.5801347986240698</v>
      </c>
      <c r="DT116" s="105">
        <f t="shared" si="327"/>
        <v>-0.69549848329192399</v>
      </c>
      <c r="DU116" s="105">
        <f t="shared" si="327"/>
        <v>-0.7116780330509378</v>
      </c>
      <c r="DV116" s="105">
        <f t="shared" si="327"/>
        <v>-0.78973334248759353</v>
      </c>
      <c r="DW116" s="105">
        <f t="shared" si="327"/>
        <v>-0.72504768065608405</v>
      </c>
      <c r="DX116" s="105">
        <f t="shared" si="327"/>
        <v>-0.74722041438695253</v>
      </c>
      <c r="DY116" s="105">
        <f t="shared" si="327"/>
        <v>-0.44766462107602967</v>
      </c>
      <c r="DZ116" s="105">
        <f t="shared" ref="DZ116:EQ116" si="328">CORREL($CT4:$CT17,DZ4:DZ17)</f>
        <v>-0.60649838183435689</v>
      </c>
      <c r="EA116" s="105">
        <f t="shared" si="328"/>
        <v>-0.68874983746403695</v>
      </c>
      <c r="EB116" s="105">
        <f t="shared" si="328"/>
        <v>-0.70089784760536544</v>
      </c>
      <c r="EC116" s="105">
        <f t="shared" si="328"/>
        <v>-0.78783752811140195</v>
      </c>
      <c r="ED116" s="105">
        <f t="shared" si="328"/>
        <v>-0.7197825534063178</v>
      </c>
      <c r="EE116" s="105">
        <f t="shared" si="328"/>
        <v>-0.73127297581526807</v>
      </c>
      <c r="EF116" s="105">
        <f t="shared" si="328"/>
        <v>-0.4446472639115947</v>
      </c>
      <c r="EG116" s="105">
        <f t="shared" si="328"/>
        <v>-0.61030920799397048</v>
      </c>
      <c r="EH116" s="105">
        <f t="shared" si="328"/>
        <v>-0.53780422994906296</v>
      </c>
      <c r="EI116" s="105">
        <f t="shared" si="328"/>
        <v>-0.62473251850548417</v>
      </c>
      <c r="EJ116" s="105">
        <f t="shared" si="328"/>
        <v>-0.62510193307841888</v>
      </c>
      <c r="EK116" s="105">
        <f t="shared" si="328"/>
        <v>-0.41591557773567117</v>
      </c>
      <c r="EL116" s="105">
        <f t="shared" si="328"/>
        <v>-0.46095731357053499</v>
      </c>
      <c r="EM116" s="105">
        <f t="shared" si="328"/>
        <v>-0.46211236420928892</v>
      </c>
      <c r="EN116" s="105">
        <f t="shared" si="328"/>
        <v>0.17367399000754608</v>
      </c>
      <c r="EO116" s="105">
        <f t="shared" si="328"/>
        <v>1.4932505806318812E-2</v>
      </c>
      <c r="EP116" s="105">
        <f t="shared" si="328"/>
        <v>0.27924714213139484</v>
      </c>
      <c r="EQ116" s="116">
        <f t="shared" si="328"/>
        <v>-0.40581320479063149</v>
      </c>
      <c r="ER116" s="92"/>
    </row>
    <row r="117" spans="1:148" ht="13.5" thickBot="1" x14ac:dyDescent="0.25">
      <c r="A117" s="148" t="s">
        <v>97</v>
      </c>
      <c r="B117" s="89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5"/>
      <c r="U117" s="95"/>
      <c r="V117" s="95"/>
      <c r="W117" s="95"/>
      <c r="X117" s="95"/>
      <c r="Y117" s="95"/>
      <c r="Z117" s="95"/>
      <c r="AA117" s="95"/>
      <c r="AB117" s="95"/>
      <c r="AC117" s="95"/>
      <c r="AD117" s="95"/>
      <c r="AE117" s="95"/>
      <c r="AF117" s="95"/>
      <c r="AG117" s="95"/>
      <c r="AH117" s="95"/>
      <c r="AI117" s="95"/>
      <c r="AJ117" s="95"/>
      <c r="AK117" s="95"/>
      <c r="AL117" s="95"/>
      <c r="AM117" s="95"/>
      <c r="AN117" s="95"/>
      <c r="AO117" s="95"/>
      <c r="AP117" s="95"/>
      <c r="AQ117" s="95"/>
      <c r="AR117" s="95"/>
      <c r="AS117" s="95"/>
      <c r="AT117" s="95"/>
      <c r="AU117" s="95"/>
      <c r="AV117" s="95"/>
      <c r="AW117" s="95"/>
      <c r="AX117" s="95"/>
      <c r="AY117" s="95"/>
      <c r="AZ117" s="95"/>
      <c r="BA117" s="95"/>
      <c r="BB117" s="95"/>
      <c r="BC117" s="95"/>
      <c r="BD117" s="95"/>
      <c r="BE117" s="95"/>
      <c r="BF117" s="95"/>
      <c r="BG117" s="95"/>
      <c r="BH117" s="95"/>
      <c r="BI117" s="95"/>
      <c r="BJ117" s="95"/>
      <c r="BK117" s="95"/>
      <c r="BL117" s="95"/>
      <c r="BM117" s="95"/>
      <c r="BN117" s="95"/>
      <c r="BO117" s="95"/>
      <c r="BP117" s="95"/>
      <c r="BQ117" s="95"/>
      <c r="BR117" s="95"/>
      <c r="BS117" s="95"/>
      <c r="BT117" s="95"/>
      <c r="BU117" s="95"/>
      <c r="BV117" s="95"/>
      <c r="BW117" s="95"/>
      <c r="BX117" s="95"/>
      <c r="BY117" s="95"/>
      <c r="BZ117" s="95"/>
      <c r="CA117" s="95"/>
      <c r="CB117" s="95"/>
      <c r="CC117" s="95"/>
      <c r="CD117" s="95"/>
      <c r="CE117" s="95"/>
      <c r="CF117" s="95"/>
      <c r="CG117" s="95"/>
      <c r="CH117" s="95"/>
      <c r="CI117" s="95"/>
      <c r="CJ117" s="95"/>
      <c r="CK117" s="95"/>
      <c r="CL117" s="95"/>
      <c r="CM117" s="95"/>
      <c r="CN117" s="95"/>
      <c r="CO117" s="95"/>
      <c r="CP117" s="95"/>
      <c r="CQ117" s="95"/>
      <c r="CR117" s="95"/>
      <c r="CS117" s="95"/>
      <c r="CT117" s="95"/>
      <c r="CU117" s="103">
        <f t="shared" ref="CU117:DZ117" si="329">CORREL($CU4:$CU17,CU4:CU17)</f>
        <v>1</v>
      </c>
      <c r="CV117" s="106">
        <f t="shared" si="329"/>
        <v>0.21015003648465835</v>
      </c>
      <c r="CW117" s="105">
        <f t="shared" si="329"/>
        <v>-2.1299757548240233E-2</v>
      </c>
      <c r="CX117" s="105">
        <f t="shared" si="329"/>
        <v>0.17796261162545465</v>
      </c>
      <c r="CY117" s="105">
        <f t="shared" si="329"/>
        <v>0.2016138793258711</v>
      </c>
      <c r="CZ117" s="105">
        <f t="shared" si="329"/>
        <v>0.19387824992788089</v>
      </c>
      <c r="DA117" s="105">
        <f t="shared" si="329"/>
        <v>0.14177701454226718</v>
      </c>
      <c r="DB117" s="105">
        <f t="shared" si="329"/>
        <v>-0.13170850146902938</v>
      </c>
      <c r="DC117" s="105">
        <f t="shared" si="329"/>
        <v>0.20864402536526888</v>
      </c>
      <c r="DD117" s="105">
        <f t="shared" si="329"/>
        <v>0.23024697959020551</v>
      </c>
      <c r="DE117" s="105">
        <f t="shared" si="329"/>
        <v>0.24857142679964361</v>
      </c>
      <c r="DF117" s="105">
        <f t="shared" si="329"/>
        <v>0.16905209138578686</v>
      </c>
      <c r="DG117" s="105">
        <f t="shared" si="329"/>
        <v>0.13957623614737635</v>
      </c>
      <c r="DH117" s="105">
        <f t="shared" si="329"/>
        <v>0.26419851478606454</v>
      </c>
      <c r="DI117" s="105">
        <f t="shared" si="329"/>
        <v>0.36648939531693236</v>
      </c>
      <c r="DJ117" s="105">
        <f t="shared" si="329"/>
        <v>0.45725838625453064</v>
      </c>
      <c r="DK117" s="105">
        <f t="shared" si="329"/>
        <v>0.72332144474674753</v>
      </c>
      <c r="DL117" s="105">
        <f t="shared" si="329"/>
        <v>0.49398256274977187</v>
      </c>
      <c r="DM117" s="105">
        <f t="shared" si="329"/>
        <v>0.24022648851407455</v>
      </c>
      <c r="DN117" s="105">
        <f t="shared" si="329"/>
        <v>0.1615923512765115</v>
      </c>
      <c r="DO117" s="105">
        <f t="shared" si="329"/>
        <v>0.18495105639650564</v>
      </c>
      <c r="DP117" s="105">
        <f t="shared" si="329"/>
        <v>0.28174310831894162</v>
      </c>
      <c r="DQ117" s="105">
        <f t="shared" si="329"/>
        <v>0.2909361545069184</v>
      </c>
      <c r="DR117" s="105">
        <f t="shared" si="329"/>
        <v>0.13303038859431554</v>
      </c>
      <c r="DS117" s="105">
        <f t="shared" si="329"/>
        <v>-0.33149255084132428</v>
      </c>
      <c r="DT117" s="105">
        <f t="shared" si="329"/>
        <v>0.13759823672631444</v>
      </c>
      <c r="DU117" s="105">
        <f t="shared" si="329"/>
        <v>6.2874019310115131E-2</v>
      </c>
      <c r="DV117" s="105">
        <f t="shared" si="329"/>
        <v>0.1625598848215056</v>
      </c>
      <c r="DW117" s="105">
        <f t="shared" si="329"/>
        <v>0.29239740058242414</v>
      </c>
      <c r="DX117" s="105">
        <f t="shared" si="329"/>
        <v>0.41394275751727244</v>
      </c>
      <c r="DY117" s="105">
        <f t="shared" si="329"/>
        <v>0.70452896977991208</v>
      </c>
      <c r="DZ117" s="105">
        <f t="shared" si="329"/>
        <v>0.46343242614929797</v>
      </c>
      <c r="EA117" s="105">
        <f t="shared" ref="EA117:EQ117" si="330">CORREL($CU4:$CU17,EA4:EA17)</f>
        <v>0.13507175541177002</v>
      </c>
      <c r="EB117" s="105">
        <f t="shared" si="330"/>
        <v>5.7161607364219873E-2</v>
      </c>
      <c r="EC117" s="105">
        <f t="shared" si="330"/>
        <v>0.19449525950511745</v>
      </c>
      <c r="ED117" s="105">
        <f t="shared" si="330"/>
        <v>0.32108053794405222</v>
      </c>
      <c r="EE117" s="105">
        <f t="shared" si="330"/>
        <v>0.40487612407644319</v>
      </c>
      <c r="EF117" s="105">
        <f t="shared" si="330"/>
        <v>0.69549456167237778</v>
      </c>
      <c r="EG117" s="105">
        <f t="shared" si="330"/>
        <v>0.44863931426915848</v>
      </c>
      <c r="EH117" s="105">
        <f t="shared" si="330"/>
        <v>0.19484203798763591</v>
      </c>
      <c r="EI117" s="105">
        <f t="shared" si="330"/>
        <v>0.13086721556654854</v>
      </c>
      <c r="EJ117" s="105">
        <f t="shared" si="330"/>
        <v>0.12753484484048241</v>
      </c>
      <c r="EK117" s="105">
        <f t="shared" si="330"/>
        <v>0.23149828172766931</v>
      </c>
      <c r="EL117" s="105">
        <f t="shared" si="330"/>
        <v>0.20548480759990181</v>
      </c>
      <c r="EM117" s="105">
        <f t="shared" si="330"/>
        <v>0.20777442192858536</v>
      </c>
      <c r="EN117" s="105">
        <f t="shared" si="330"/>
        <v>-0.89192700339186259</v>
      </c>
      <c r="EO117" s="105">
        <f t="shared" si="330"/>
        <v>-0.65388319320647348</v>
      </c>
      <c r="EP117" s="105">
        <f t="shared" si="330"/>
        <v>-0.6207985750495677</v>
      </c>
      <c r="EQ117" s="116">
        <f t="shared" si="330"/>
        <v>0.23262765366515964</v>
      </c>
      <c r="ER117" s="92"/>
    </row>
    <row r="118" spans="1:148" ht="13.5" thickBot="1" x14ac:dyDescent="0.25">
      <c r="A118" s="148" t="s">
        <v>98</v>
      </c>
      <c r="B118" s="89"/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/>
      <c r="AU118" s="95"/>
      <c r="AV118" s="95"/>
      <c r="AW118" s="95"/>
      <c r="AX118" s="95"/>
      <c r="AY118" s="95"/>
      <c r="AZ118" s="95"/>
      <c r="BA118" s="95"/>
      <c r="BB118" s="95"/>
      <c r="BC118" s="95"/>
      <c r="BD118" s="95"/>
      <c r="BE118" s="95"/>
      <c r="BF118" s="95"/>
      <c r="BG118" s="95"/>
      <c r="BH118" s="95"/>
      <c r="BI118" s="95"/>
      <c r="BJ118" s="95"/>
      <c r="BK118" s="95"/>
      <c r="BL118" s="95"/>
      <c r="BM118" s="95"/>
      <c r="BN118" s="95"/>
      <c r="BO118" s="95"/>
      <c r="BP118" s="95"/>
      <c r="BQ118" s="95"/>
      <c r="BR118" s="95"/>
      <c r="BS118" s="95"/>
      <c r="BT118" s="95"/>
      <c r="BU118" s="95"/>
      <c r="BV118" s="95"/>
      <c r="BW118" s="95"/>
      <c r="BX118" s="95"/>
      <c r="BY118" s="95"/>
      <c r="BZ118" s="95"/>
      <c r="CA118" s="95"/>
      <c r="CB118" s="95"/>
      <c r="CC118" s="95"/>
      <c r="CD118" s="95"/>
      <c r="CE118" s="95"/>
      <c r="CF118" s="95"/>
      <c r="CG118" s="95"/>
      <c r="CH118" s="95"/>
      <c r="CI118" s="95"/>
      <c r="CJ118" s="95"/>
      <c r="CK118" s="95"/>
      <c r="CL118" s="95"/>
      <c r="CM118" s="95"/>
      <c r="CN118" s="95"/>
      <c r="CO118" s="95"/>
      <c r="CP118" s="95"/>
      <c r="CQ118" s="95"/>
      <c r="CR118" s="95"/>
      <c r="CS118" s="95"/>
      <c r="CT118" s="95"/>
      <c r="CU118" s="95"/>
      <c r="CV118" s="103">
        <f t="shared" ref="CV118:EQ118" si="331">CORREL($CV4:$CV17,CV4:CV17)</f>
        <v>0.99999999999999989</v>
      </c>
      <c r="CW118" s="107">
        <f t="shared" si="331"/>
        <v>-0.65201104012710243</v>
      </c>
      <c r="CX118" s="107">
        <f t="shared" si="331"/>
        <v>0.99765406389020728</v>
      </c>
      <c r="CY118" s="107">
        <f t="shared" si="331"/>
        <v>0.96412408316286546</v>
      </c>
      <c r="CZ118" s="107">
        <f t="shared" si="331"/>
        <v>0.99974070334006127</v>
      </c>
      <c r="DA118" s="107">
        <f t="shared" si="331"/>
        <v>0.84542659426543387</v>
      </c>
      <c r="DB118" s="107">
        <f t="shared" si="331"/>
        <v>0.81849533939387831</v>
      </c>
      <c r="DC118" s="105">
        <f t="shared" si="331"/>
        <v>4.056333269665291E-2</v>
      </c>
      <c r="DD118" s="105">
        <f t="shared" si="331"/>
        <v>0.96296465709943668</v>
      </c>
      <c r="DE118" s="105">
        <f t="shared" si="331"/>
        <v>0.96530708859910863</v>
      </c>
      <c r="DF118" s="105">
        <f t="shared" si="331"/>
        <v>0.9101875120942583</v>
      </c>
      <c r="DG118" s="105">
        <f t="shared" si="331"/>
        <v>0.93530248161931162</v>
      </c>
      <c r="DH118" s="105">
        <f t="shared" si="331"/>
        <v>0.91018320836418765</v>
      </c>
      <c r="DI118" s="105">
        <f t="shared" si="331"/>
        <v>0.84453171703738206</v>
      </c>
      <c r="DJ118" s="105">
        <f t="shared" si="331"/>
        <v>0.3602583191379915</v>
      </c>
      <c r="DK118" s="105">
        <f t="shared" si="331"/>
        <v>0.32276450517886662</v>
      </c>
      <c r="DL118" s="105">
        <f t="shared" si="331"/>
        <v>0.57965581033097813</v>
      </c>
      <c r="DM118" s="105">
        <f t="shared" si="331"/>
        <v>0.76809960808682332</v>
      </c>
      <c r="DN118" s="105">
        <f t="shared" si="331"/>
        <v>0.94245938705306753</v>
      </c>
      <c r="DO118" s="105">
        <f t="shared" si="331"/>
        <v>0.95944260429206596</v>
      </c>
      <c r="DP118" s="105">
        <f t="shared" si="331"/>
        <v>0.94980439670479566</v>
      </c>
      <c r="DQ118" s="105">
        <f t="shared" si="331"/>
        <v>0.95452234943492242</v>
      </c>
      <c r="DR118" s="105">
        <f t="shared" si="331"/>
        <v>0.89622890296798285</v>
      </c>
      <c r="DS118" s="105">
        <f t="shared" si="331"/>
        <v>0.74860993466673054</v>
      </c>
      <c r="DT118" s="105">
        <f t="shared" si="331"/>
        <v>0.85861774859463202</v>
      </c>
      <c r="DU118" s="105">
        <f t="shared" si="331"/>
        <v>0.85860503966095059</v>
      </c>
      <c r="DV118" s="105">
        <f t="shared" si="331"/>
        <v>0.81047046488694874</v>
      </c>
      <c r="DW118" s="105">
        <f t="shared" si="331"/>
        <v>0.76754976779406692</v>
      </c>
      <c r="DX118" s="105">
        <f t="shared" si="331"/>
        <v>0.27735417680196528</v>
      </c>
      <c r="DY118" s="105">
        <f t="shared" si="331"/>
        <v>0.23060563594722308</v>
      </c>
      <c r="DZ118" s="105">
        <f t="shared" si="331"/>
        <v>0.42907746893294824</v>
      </c>
      <c r="EA118" s="105">
        <f t="shared" si="331"/>
        <v>0.86364089758032025</v>
      </c>
      <c r="EB118" s="105">
        <f t="shared" si="331"/>
        <v>0.86753195118011395</v>
      </c>
      <c r="EC118" s="105">
        <f t="shared" si="331"/>
        <v>0.79792806030081864</v>
      </c>
      <c r="ED118" s="105">
        <f t="shared" si="331"/>
        <v>0.72754329448139254</v>
      </c>
      <c r="EE118" s="105">
        <f t="shared" si="331"/>
        <v>0.23132253859724097</v>
      </c>
      <c r="EF118" s="105">
        <f t="shared" si="331"/>
        <v>0.19611005527690725</v>
      </c>
      <c r="EG118" s="105">
        <f t="shared" si="331"/>
        <v>0.3910092116553332</v>
      </c>
      <c r="EH118" s="105">
        <f t="shared" si="331"/>
        <v>0.97080873678715418</v>
      </c>
      <c r="EI118" s="105">
        <f t="shared" si="331"/>
        <v>0.90091485521333214</v>
      </c>
      <c r="EJ118" s="105">
        <f t="shared" si="331"/>
        <v>0.8952337883074879</v>
      </c>
      <c r="EK118" s="105">
        <f t="shared" si="331"/>
        <v>0.99873522234463064</v>
      </c>
      <c r="EL118" s="105">
        <f t="shared" si="331"/>
        <v>0.99130273104090016</v>
      </c>
      <c r="EM118" s="105">
        <f t="shared" si="331"/>
        <v>0.99085202044488818</v>
      </c>
      <c r="EN118" s="105">
        <f t="shared" si="331"/>
        <v>-0.47294065751283992</v>
      </c>
      <c r="EO118" s="105">
        <f t="shared" si="331"/>
        <v>-0.73462912162215122</v>
      </c>
      <c r="EP118" s="105">
        <f t="shared" si="331"/>
        <v>-0.84723904082780155</v>
      </c>
      <c r="EQ118" s="116">
        <f t="shared" si="331"/>
        <v>0.99935386035959783</v>
      </c>
      <c r="ER118" s="92"/>
    </row>
    <row r="119" spans="1:148" ht="13.5" thickBot="1" x14ac:dyDescent="0.25">
      <c r="A119" s="149" t="s">
        <v>99</v>
      </c>
      <c r="B119" s="89"/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5"/>
      <c r="U119" s="95"/>
      <c r="V119" s="95"/>
      <c r="W119" s="95"/>
      <c r="X119" s="95"/>
      <c r="Y119" s="95"/>
      <c r="Z119" s="95"/>
      <c r="AA119" s="95"/>
      <c r="AB119" s="95"/>
      <c r="AC119" s="95"/>
      <c r="AD119" s="95"/>
      <c r="AE119" s="95"/>
      <c r="AF119" s="95"/>
      <c r="AG119" s="95"/>
      <c r="AH119" s="95"/>
      <c r="AI119" s="95"/>
      <c r="AJ119" s="95"/>
      <c r="AK119" s="95"/>
      <c r="AL119" s="95"/>
      <c r="AM119" s="95"/>
      <c r="AN119" s="95"/>
      <c r="AO119" s="95"/>
      <c r="AP119" s="95"/>
      <c r="AQ119" s="95"/>
      <c r="AR119" s="95"/>
      <c r="AS119" s="95"/>
      <c r="AT119" s="95"/>
      <c r="AU119" s="95"/>
      <c r="AV119" s="95"/>
      <c r="AW119" s="95"/>
      <c r="AX119" s="95"/>
      <c r="AY119" s="95"/>
      <c r="AZ119" s="95"/>
      <c r="BA119" s="95"/>
      <c r="BB119" s="95"/>
      <c r="BC119" s="95"/>
      <c r="BD119" s="95"/>
      <c r="BE119" s="95"/>
      <c r="BF119" s="95"/>
      <c r="BG119" s="95"/>
      <c r="BH119" s="95"/>
      <c r="BI119" s="95"/>
      <c r="BJ119" s="95"/>
      <c r="BK119" s="95"/>
      <c r="BL119" s="95"/>
      <c r="BM119" s="95"/>
      <c r="BN119" s="95"/>
      <c r="BO119" s="95"/>
      <c r="BP119" s="95"/>
      <c r="BQ119" s="95"/>
      <c r="BR119" s="95"/>
      <c r="BS119" s="95"/>
      <c r="BT119" s="95"/>
      <c r="BU119" s="95"/>
      <c r="BV119" s="95"/>
      <c r="BW119" s="95"/>
      <c r="BX119" s="95"/>
      <c r="BY119" s="95"/>
      <c r="BZ119" s="95"/>
      <c r="CA119" s="95"/>
      <c r="CB119" s="95"/>
      <c r="CC119" s="95"/>
      <c r="CD119" s="95"/>
      <c r="CE119" s="95"/>
      <c r="CF119" s="95"/>
      <c r="CG119" s="95"/>
      <c r="CH119" s="95"/>
      <c r="CI119" s="95"/>
      <c r="CJ119" s="95"/>
      <c r="CK119" s="95"/>
      <c r="CL119" s="95"/>
      <c r="CM119" s="95"/>
      <c r="CN119" s="95"/>
      <c r="CO119" s="95"/>
      <c r="CP119" s="95"/>
      <c r="CQ119" s="95"/>
      <c r="CR119" s="95"/>
      <c r="CS119" s="95"/>
      <c r="CT119" s="95"/>
      <c r="CU119" s="95"/>
      <c r="CV119" s="95"/>
      <c r="CW119" s="103">
        <f t="shared" ref="CW119:EQ119" si="332">CORREL($CW4:$CW17,CW4:CW17)</f>
        <v>1</v>
      </c>
      <c r="CX119" s="105">
        <f t="shared" si="332"/>
        <v>-0.68303237561312236</v>
      </c>
      <c r="CY119" s="105">
        <f t="shared" si="332"/>
        <v>-0.80322487849801172</v>
      </c>
      <c r="CZ119" s="105">
        <f t="shared" si="332"/>
        <v>-0.64980747991690302</v>
      </c>
      <c r="DA119" s="105">
        <f t="shared" si="332"/>
        <v>-0.9167333983823811</v>
      </c>
      <c r="DB119" s="105">
        <f t="shared" si="332"/>
        <v>-0.91409691120608494</v>
      </c>
      <c r="DC119" s="106">
        <f t="shared" si="332"/>
        <v>-0.60284472599952876</v>
      </c>
      <c r="DD119" s="105">
        <f t="shared" si="332"/>
        <v>-0.78120611914672411</v>
      </c>
      <c r="DE119" s="105">
        <f t="shared" si="332"/>
        <v>-0.77493952248122566</v>
      </c>
      <c r="DF119" s="105">
        <f t="shared" si="332"/>
        <v>-0.86959978453840503</v>
      </c>
      <c r="DG119" s="105">
        <f t="shared" si="332"/>
        <v>-0.85556987031205978</v>
      </c>
      <c r="DH119" s="105">
        <f t="shared" si="332"/>
        <v>-0.87634584611891897</v>
      </c>
      <c r="DI119" s="105">
        <f t="shared" si="332"/>
        <v>-0.83017650205087934</v>
      </c>
      <c r="DJ119" s="105">
        <f t="shared" si="332"/>
        <v>-0.68651893672559572</v>
      </c>
      <c r="DK119" s="105">
        <f t="shared" si="332"/>
        <v>-0.52395619216213729</v>
      </c>
      <c r="DL119" s="105">
        <f t="shared" si="332"/>
        <v>-0.73297846481000883</v>
      </c>
      <c r="DM119" s="105">
        <f t="shared" si="332"/>
        <v>-0.7535088275033498</v>
      </c>
      <c r="DN119" s="105">
        <f t="shared" si="332"/>
        <v>-0.83608324476833418</v>
      </c>
      <c r="DO119" s="105">
        <f t="shared" si="332"/>
        <v>-0.81804656311715407</v>
      </c>
      <c r="DP119" s="105">
        <f t="shared" si="332"/>
        <v>-0.81680128129846374</v>
      </c>
      <c r="DQ119" s="105">
        <f t="shared" si="332"/>
        <v>-0.79727073027248407</v>
      </c>
      <c r="DR119" s="105">
        <f t="shared" si="332"/>
        <v>-0.89963695452724357</v>
      </c>
      <c r="DS119" s="105">
        <f t="shared" si="332"/>
        <v>-0.7891516210364522</v>
      </c>
      <c r="DT119" s="105">
        <f t="shared" si="332"/>
        <v>-0.8964370929324712</v>
      </c>
      <c r="DU119" s="105">
        <f t="shared" si="332"/>
        <v>-0.91579853702314351</v>
      </c>
      <c r="DV119" s="105">
        <f t="shared" si="332"/>
        <v>-0.944042692785654</v>
      </c>
      <c r="DW119" s="105">
        <f t="shared" si="332"/>
        <v>-0.90504102797384833</v>
      </c>
      <c r="DX119" s="105">
        <f t="shared" si="332"/>
        <v>-0.64425703321899475</v>
      </c>
      <c r="DY119" s="105">
        <f t="shared" si="332"/>
        <v>-0.46971772153062519</v>
      </c>
      <c r="DZ119" s="105">
        <f t="shared" si="332"/>
        <v>-0.69876035823832838</v>
      </c>
      <c r="EA119" s="105">
        <f t="shared" si="332"/>
        <v>-0.89294255863383742</v>
      </c>
      <c r="EB119" s="105">
        <f t="shared" si="332"/>
        <v>-0.90840711664723628</v>
      </c>
      <c r="EC119" s="105">
        <f t="shared" si="332"/>
        <v>-0.93869059505918806</v>
      </c>
      <c r="ED119" s="105">
        <f t="shared" si="332"/>
        <v>-0.89157418840006275</v>
      </c>
      <c r="EE119" s="105">
        <f t="shared" si="332"/>
        <v>-0.61426313765215657</v>
      </c>
      <c r="EF119" s="105">
        <f t="shared" si="332"/>
        <v>-0.45346023428477</v>
      </c>
      <c r="EG119" s="105">
        <f t="shared" si="332"/>
        <v>-0.68698915472693989</v>
      </c>
      <c r="EH119" s="105">
        <f t="shared" si="332"/>
        <v>-0.78275255831445179</v>
      </c>
      <c r="EI119" s="105">
        <f t="shared" si="332"/>
        <v>-0.84864547412777736</v>
      </c>
      <c r="EJ119" s="105">
        <f t="shared" si="332"/>
        <v>-0.84830847959941802</v>
      </c>
      <c r="EK119" s="105">
        <f t="shared" si="332"/>
        <v>-0.67016748791981073</v>
      </c>
      <c r="EL119" s="105">
        <f t="shared" si="332"/>
        <v>-0.71463007452446448</v>
      </c>
      <c r="EM119" s="105">
        <f t="shared" si="332"/>
        <v>-0.71547940878633975</v>
      </c>
      <c r="EN119" s="105">
        <f t="shared" si="332"/>
        <v>0.26029428488035733</v>
      </c>
      <c r="EO119" s="105">
        <f t="shared" si="332"/>
        <v>0.24244489593435695</v>
      </c>
      <c r="EP119" s="105">
        <f t="shared" si="332"/>
        <v>0.498048840341074</v>
      </c>
      <c r="EQ119" s="116">
        <f t="shared" si="332"/>
        <v>-0.66111393818454744</v>
      </c>
      <c r="ER119" s="92"/>
    </row>
    <row r="120" spans="1:148" ht="13.5" thickBot="1" x14ac:dyDescent="0.25">
      <c r="A120" s="150" t="s">
        <v>106</v>
      </c>
      <c r="B120" s="89"/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5"/>
      <c r="U120" s="95"/>
      <c r="V120" s="95"/>
      <c r="W120" s="95"/>
      <c r="X120" s="95"/>
      <c r="Y120" s="95"/>
      <c r="Z120" s="95"/>
      <c r="AA120" s="95"/>
      <c r="AB120" s="95"/>
      <c r="AC120" s="95"/>
      <c r="AD120" s="95"/>
      <c r="AE120" s="95"/>
      <c r="AF120" s="95"/>
      <c r="AG120" s="95"/>
      <c r="AH120" s="95"/>
      <c r="AI120" s="95"/>
      <c r="AJ120" s="95"/>
      <c r="AK120" s="95"/>
      <c r="AL120" s="95"/>
      <c r="AM120" s="95"/>
      <c r="AN120" s="95"/>
      <c r="AO120" s="95"/>
      <c r="AP120" s="95"/>
      <c r="AQ120" s="95"/>
      <c r="AR120" s="95"/>
      <c r="AS120" s="95"/>
      <c r="AT120" s="95"/>
      <c r="AU120" s="95"/>
      <c r="AV120" s="95"/>
      <c r="AW120" s="95"/>
      <c r="AX120" s="95"/>
      <c r="AY120" s="95"/>
      <c r="AZ120" s="95"/>
      <c r="BA120" s="95"/>
      <c r="BB120" s="95"/>
      <c r="BC120" s="95"/>
      <c r="BD120" s="95"/>
      <c r="BE120" s="95"/>
      <c r="BF120" s="95"/>
      <c r="BG120" s="95"/>
      <c r="BH120" s="95"/>
      <c r="BI120" s="95"/>
      <c r="BJ120" s="95"/>
      <c r="BK120" s="95"/>
      <c r="BL120" s="95"/>
      <c r="BM120" s="95"/>
      <c r="BN120" s="95"/>
      <c r="BO120" s="95"/>
      <c r="BP120" s="95"/>
      <c r="BQ120" s="95"/>
      <c r="BR120" s="95"/>
      <c r="BS120" s="95"/>
      <c r="BT120" s="95"/>
      <c r="BU120" s="95"/>
      <c r="BV120" s="95"/>
      <c r="BW120" s="95"/>
      <c r="BX120" s="95"/>
      <c r="BY120" s="95"/>
      <c r="BZ120" s="95"/>
      <c r="CA120" s="95"/>
      <c r="CB120" s="95"/>
      <c r="CC120" s="95"/>
      <c r="CD120" s="95"/>
      <c r="CE120" s="95"/>
      <c r="CF120" s="95"/>
      <c r="CG120" s="95"/>
      <c r="CH120" s="95"/>
      <c r="CI120" s="95"/>
      <c r="CJ120" s="95"/>
      <c r="CK120" s="95"/>
      <c r="CL120" s="95"/>
      <c r="CM120" s="95"/>
      <c r="CN120" s="95"/>
      <c r="CO120" s="95"/>
      <c r="CP120" s="95"/>
      <c r="CQ120" s="95"/>
      <c r="CR120" s="95"/>
      <c r="CS120" s="95"/>
      <c r="CT120" s="95"/>
      <c r="CU120" s="95"/>
      <c r="CV120" s="95"/>
      <c r="CW120" s="95"/>
      <c r="CX120" s="103">
        <f t="shared" ref="CX120:EQ120" si="333">CORREL($CX4:$CX17,CX4:CX17)</f>
        <v>0.99999999999999989</v>
      </c>
      <c r="CY120" s="105">
        <f t="shared" si="333"/>
        <v>0.97616772877302072</v>
      </c>
      <c r="CZ120" s="105">
        <f t="shared" si="333"/>
        <v>0.99824503960850963</v>
      </c>
      <c r="DA120" s="105">
        <f t="shared" si="333"/>
        <v>0.87263126015664638</v>
      </c>
      <c r="DB120" s="105">
        <f t="shared" si="333"/>
        <v>0.84946845516707092</v>
      </c>
      <c r="DC120" s="106">
        <f t="shared" si="333"/>
        <v>8.2988178747458979E-2</v>
      </c>
      <c r="DD120" s="105">
        <f t="shared" si="333"/>
        <v>0.97414371839594527</v>
      </c>
      <c r="DE120" s="105">
        <f t="shared" si="333"/>
        <v>0.97491744831923832</v>
      </c>
      <c r="DF120" s="105">
        <f t="shared" si="333"/>
        <v>0.93118395798320008</v>
      </c>
      <c r="DG120" s="105">
        <f t="shared" si="333"/>
        <v>0.95161893898721273</v>
      </c>
      <c r="DH120" s="105">
        <f t="shared" si="333"/>
        <v>0.9225618556159848</v>
      </c>
      <c r="DI120" s="105">
        <f t="shared" si="333"/>
        <v>0.85500228786865828</v>
      </c>
      <c r="DJ120" s="105">
        <f t="shared" si="333"/>
        <v>0.36732629297699987</v>
      </c>
      <c r="DK120" s="105">
        <f t="shared" si="333"/>
        <v>0.33074701250088723</v>
      </c>
      <c r="DL120" s="105">
        <f t="shared" si="333"/>
        <v>0.5899145354303853</v>
      </c>
      <c r="DM120" s="105">
        <f t="shared" si="333"/>
        <v>0.77124750566823574</v>
      </c>
      <c r="DN120" s="105">
        <f t="shared" si="333"/>
        <v>0.95963510540525221</v>
      </c>
      <c r="DO120" s="105">
        <f t="shared" si="333"/>
        <v>0.97243438292290019</v>
      </c>
      <c r="DP120" s="105">
        <f t="shared" si="333"/>
        <v>0.9598266476835754</v>
      </c>
      <c r="DQ120" s="105">
        <f t="shared" si="333"/>
        <v>0.96178634955519038</v>
      </c>
      <c r="DR120" s="105">
        <f t="shared" si="333"/>
        <v>0.91803393500778729</v>
      </c>
      <c r="DS120" s="105">
        <f t="shared" si="333"/>
        <v>0.78213027421212378</v>
      </c>
      <c r="DT120" s="105">
        <f t="shared" si="333"/>
        <v>0.88600911811460514</v>
      </c>
      <c r="DU120" s="105">
        <f t="shared" si="333"/>
        <v>0.88640904963454159</v>
      </c>
      <c r="DV120" s="105">
        <f t="shared" si="333"/>
        <v>0.83498382275733207</v>
      </c>
      <c r="DW120" s="105">
        <f t="shared" si="333"/>
        <v>0.78911712417749358</v>
      </c>
      <c r="DX120" s="105">
        <f t="shared" si="333"/>
        <v>0.28586556565123938</v>
      </c>
      <c r="DY120" s="105">
        <f t="shared" si="333"/>
        <v>0.2404254701677333</v>
      </c>
      <c r="DZ120" s="105">
        <f t="shared" si="333"/>
        <v>0.44610115785594379</v>
      </c>
      <c r="EA120" s="105">
        <f t="shared" si="333"/>
        <v>0.89072928039655153</v>
      </c>
      <c r="EB120" s="105">
        <f t="shared" si="333"/>
        <v>0.8949968423743303</v>
      </c>
      <c r="EC120" s="105">
        <f t="shared" si="333"/>
        <v>0.8233816647315203</v>
      </c>
      <c r="ED120" s="105">
        <f t="shared" si="333"/>
        <v>0.75184116735507234</v>
      </c>
      <c r="EE120" s="105">
        <f t="shared" si="333"/>
        <v>0.2410700068754999</v>
      </c>
      <c r="EF120" s="105">
        <f t="shared" si="333"/>
        <v>0.20707599929972106</v>
      </c>
      <c r="EG120" s="105">
        <f t="shared" si="333"/>
        <v>0.41007921564591382</v>
      </c>
      <c r="EH120" s="105">
        <f t="shared" si="333"/>
        <v>0.9821040740807635</v>
      </c>
      <c r="EI120" s="105">
        <f t="shared" si="333"/>
        <v>0.92516752775112754</v>
      </c>
      <c r="EJ120" s="105">
        <f t="shared" si="333"/>
        <v>0.92025132312685753</v>
      </c>
      <c r="EK120" s="105">
        <f t="shared" si="333"/>
        <v>0.99744083138452788</v>
      </c>
      <c r="EL120" s="105">
        <f t="shared" si="333"/>
        <v>0.99630427713458258</v>
      </c>
      <c r="EM120" s="105">
        <f t="shared" si="333"/>
        <v>0.99589589844927184</v>
      </c>
      <c r="EN120" s="105">
        <f t="shared" si="333"/>
        <v>-0.44230090966510843</v>
      </c>
      <c r="EO120" s="105">
        <f t="shared" si="333"/>
        <v>-0.69648946544758972</v>
      </c>
      <c r="EP120" s="105">
        <f t="shared" si="333"/>
        <v>-0.8227784327870189</v>
      </c>
      <c r="EQ120" s="116">
        <f t="shared" si="333"/>
        <v>0.99632843456362086</v>
      </c>
      <c r="ER120" s="92"/>
    </row>
    <row r="121" spans="1:148" ht="13.5" thickBot="1" x14ac:dyDescent="0.25">
      <c r="A121" s="150" t="s">
        <v>107</v>
      </c>
      <c r="B121" s="89"/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5"/>
      <c r="U121" s="95"/>
      <c r="V121" s="95"/>
      <c r="W121" s="95"/>
      <c r="X121" s="95"/>
      <c r="Y121" s="95"/>
      <c r="Z121" s="95"/>
      <c r="AA121" s="95"/>
      <c r="AB121" s="95"/>
      <c r="AC121" s="95"/>
      <c r="AD121" s="95"/>
      <c r="AE121" s="95"/>
      <c r="AF121" s="95"/>
      <c r="AG121" s="95"/>
      <c r="AH121" s="95"/>
      <c r="AI121" s="95"/>
      <c r="AJ121" s="95"/>
      <c r="AK121" s="95"/>
      <c r="AL121" s="95"/>
      <c r="AM121" s="95"/>
      <c r="AN121" s="95"/>
      <c r="AO121" s="95"/>
      <c r="AP121" s="95"/>
      <c r="AQ121" s="95"/>
      <c r="AR121" s="95"/>
      <c r="AS121" s="95"/>
      <c r="AT121" s="95"/>
      <c r="AU121" s="95"/>
      <c r="AV121" s="95"/>
      <c r="AW121" s="95"/>
      <c r="AX121" s="95"/>
      <c r="AY121" s="95"/>
      <c r="AZ121" s="95"/>
      <c r="BA121" s="95"/>
      <c r="BB121" s="95"/>
      <c r="BC121" s="95"/>
      <c r="BD121" s="95"/>
      <c r="BE121" s="95"/>
      <c r="BF121" s="95"/>
      <c r="BG121" s="95"/>
      <c r="BH121" s="95"/>
      <c r="BI121" s="95"/>
      <c r="BJ121" s="95"/>
      <c r="BK121" s="95"/>
      <c r="BL121" s="95"/>
      <c r="BM121" s="95"/>
      <c r="BN121" s="95"/>
      <c r="BO121" s="95"/>
      <c r="BP121" s="95"/>
      <c r="BQ121" s="95"/>
      <c r="BR121" s="95"/>
      <c r="BS121" s="95"/>
      <c r="BT121" s="95"/>
      <c r="BU121" s="95"/>
      <c r="BV121" s="95"/>
      <c r="BW121" s="95"/>
      <c r="BX121" s="95"/>
      <c r="BY121" s="95"/>
      <c r="BZ121" s="95"/>
      <c r="CA121" s="95"/>
      <c r="CB121" s="95"/>
      <c r="CC121" s="95"/>
      <c r="CD121" s="95"/>
      <c r="CE121" s="95"/>
      <c r="CF121" s="95"/>
      <c r="CG121" s="95"/>
      <c r="CH121" s="95"/>
      <c r="CI121" s="95"/>
      <c r="CJ121" s="95"/>
      <c r="CK121" s="95"/>
      <c r="CL121" s="95"/>
      <c r="CM121" s="95"/>
      <c r="CN121" s="95"/>
      <c r="CO121" s="95"/>
      <c r="CP121" s="95"/>
      <c r="CQ121" s="95"/>
      <c r="CR121" s="95"/>
      <c r="CS121" s="95"/>
      <c r="CT121" s="95"/>
      <c r="CU121" s="95"/>
      <c r="CV121" s="95"/>
      <c r="CW121" s="95"/>
      <c r="CX121" s="95"/>
      <c r="CY121" s="103">
        <f t="shared" ref="CY121:EQ121" si="334">CORREL($CY4:$CY17,CY4:CY17)</f>
        <v>1.0000000000000002</v>
      </c>
      <c r="CZ121" s="105">
        <f t="shared" si="334"/>
        <v>0.96347372194187086</v>
      </c>
      <c r="DA121" s="105">
        <f t="shared" si="334"/>
        <v>0.9552476729892726</v>
      </c>
      <c r="DB121" s="105">
        <f t="shared" si="334"/>
        <v>0.91238020732456127</v>
      </c>
      <c r="DC121" s="106">
        <f t="shared" si="334"/>
        <v>0.27614133928077889</v>
      </c>
      <c r="DD121" s="105">
        <f t="shared" si="334"/>
        <v>0.99650211807371813</v>
      </c>
      <c r="DE121" s="105">
        <f t="shared" si="334"/>
        <v>0.99581675160534622</v>
      </c>
      <c r="DF121" s="105">
        <f t="shared" si="334"/>
        <v>0.98705433816054189</v>
      </c>
      <c r="DG121" s="105">
        <f t="shared" si="334"/>
        <v>0.98943412604304637</v>
      </c>
      <c r="DH121" s="105">
        <f t="shared" si="334"/>
        <v>0.97529986063059004</v>
      </c>
      <c r="DI121" s="105">
        <f t="shared" si="334"/>
        <v>0.91742877869067441</v>
      </c>
      <c r="DJ121" s="105">
        <f t="shared" si="334"/>
        <v>0.48192482076556376</v>
      </c>
      <c r="DK121" s="105">
        <f t="shared" si="334"/>
        <v>0.45024502015358497</v>
      </c>
      <c r="DL121" s="105">
        <f t="shared" si="334"/>
        <v>0.69204046384964357</v>
      </c>
      <c r="DM121" s="105">
        <f t="shared" si="334"/>
        <v>0.81114791812455755</v>
      </c>
      <c r="DN121" s="105">
        <f t="shared" si="334"/>
        <v>0.99678566880865671</v>
      </c>
      <c r="DO121" s="105">
        <f t="shared" si="334"/>
        <v>0.99919010680332154</v>
      </c>
      <c r="DP121" s="105">
        <f t="shared" si="334"/>
        <v>0.99454941567605037</v>
      </c>
      <c r="DQ121" s="105">
        <f t="shared" si="334"/>
        <v>0.9893810400502181</v>
      </c>
      <c r="DR121" s="105">
        <f t="shared" si="334"/>
        <v>0.97843246710009102</v>
      </c>
      <c r="DS121" s="105">
        <f t="shared" si="334"/>
        <v>0.81632104250180815</v>
      </c>
      <c r="DT121" s="105">
        <f t="shared" si="334"/>
        <v>0.96229898656305324</v>
      </c>
      <c r="DU121" s="105">
        <f t="shared" si="334"/>
        <v>0.95807297742990161</v>
      </c>
      <c r="DV121" s="105">
        <f t="shared" si="334"/>
        <v>0.92477720496109506</v>
      </c>
      <c r="DW121" s="105">
        <f t="shared" si="334"/>
        <v>0.88588116687348639</v>
      </c>
      <c r="DX121" s="105">
        <f t="shared" si="334"/>
        <v>0.40319102492887421</v>
      </c>
      <c r="DY121" s="105">
        <f t="shared" si="334"/>
        <v>0.36473512385643109</v>
      </c>
      <c r="DZ121" s="105">
        <f t="shared" si="334"/>
        <v>0.57266962962980084</v>
      </c>
      <c r="EA121" s="105">
        <f t="shared" si="334"/>
        <v>0.96486615427727651</v>
      </c>
      <c r="EB121" s="105">
        <f t="shared" si="334"/>
        <v>0.96259090307538775</v>
      </c>
      <c r="EC121" s="105">
        <f t="shared" si="334"/>
        <v>0.91929105619159546</v>
      </c>
      <c r="ED121" s="105">
        <f t="shared" si="334"/>
        <v>0.86070369248879797</v>
      </c>
      <c r="EE121" s="105">
        <f t="shared" si="334"/>
        <v>0.36212879393229347</v>
      </c>
      <c r="EF121" s="105">
        <f t="shared" si="334"/>
        <v>0.33563011374013169</v>
      </c>
      <c r="EG121" s="105">
        <f t="shared" si="334"/>
        <v>0.54276399698371247</v>
      </c>
      <c r="EH121" s="105">
        <f t="shared" si="334"/>
        <v>0.99903823400661096</v>
      </c>
      <c r="EI121" s="105">
        <f t="shared" si="334"/>
        <v>0.97992806204484673</v>
      </c>
      <c r="EJ121" s="105">
        <f t="shared" si="334"/>
        <v>0.97696378411959739</v>
      </c>
      <c r="EK121" s="105">
        <f t="shared" si="334"/>
        <v>0.97233538661290009</v>
      </c>
      <c r="EL121" s="105">
        <f t="shared" si="334"/>
        <v>0.98786669507254432</v>
      </c>
      <c r="EM121" s="105">
        <f t="shared" si="334"/>
        <v>0.9881203329323125</v>
      </c>
      <c r="EN121" s="105">
        <f t="shared" si="334"/>
        <v>-0.45268863288609729</v>
      </c>
      <c r="EO121" s="105">
        <f t="shared" si="334"/>
        <v>-0.6252418799127889</v>
      </c>
      <c r="EP121" s="105">
        <f t="shared" si="334"/>
        <v>-0.79635987615801807</v>
      </c>
      <c r="EQ121" s="116">
        <f t="shared" si="334"/>
        <v>0.96662183541865132</v>
      </c>
      <c r="ER121" s="92"/>
    </row>
    <row r="122" spans="1:148" ht="13.5" thickBot="1" x14ac:dyDescent="0.25">
      <c r="A122" s="150" t="s">
        <v>108</v>
      </c>
      <c r="B122" s="89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5"/>
      <c r="U122" s="95"/>
      <c r="V122" s="95"/>
      <c r="W122" s="95"/>
      <c r="X122" s="95"/>
      <c r="Y122" s="95"/>
      <c r="Z122" s="95"/>
      <c r="AA122" s="95"/>
      <c r="AB122" s="95"/>
      <c r="AC122" s="95"/>
      <c r="AD122" s="95"/>
      <c r="AE122" s="95"/>
      <c r="AF122" s="95"/>
      <c r="AG122" s="95"/>
      <c r="AH122" s="95"/>
      <c r="AI122" s="95"/>
      <c r="AJ122" s="95"/>
      <c r="AK122" s="95"/>
      <c r="AL122" s="95"/>
      <c r="AM122" s="95"/>
      <c r="AN122" s="95"/>
      <c r="AO122" s="95"/>
      <c r="AP122" s="95"/>
      <c r="AQ122" s="95"/>
      <c r="AR122" s="95"/>
      <c r="AS122" s="95"/>
      <c r="AT122" s="95"/>
      <c r="AU122" s="95"/>
      <c r="AV122" s="95"/>
      <c r="AW122" s="95"/>
      <c r="AX122" s="95"/>
      <c r="AY122" s="95"/>
      <c r="AZ122" s="95"/>
      <c r="BA122" s="95"/>
      <c r="BB122" s="95"/>
      <c r="BC122" s="95"/>
      <c r="BD122" s="95"/>
      <c r="BE122" s="95"/>
      <c r="BF122" s="95"/>
      <c r="BG122" s="95"/>
      <c r="BH122" s="95"/>
      <c r="BI122" s="95"/>
      <c r="BJ122" s="95"/>
      <c r="BK122" s="95"/>
      <c r="BL122" s="95"/>
      <c r="BM122" s="95"/>
      <c r="BN122" s="95"/>
      <c r="BO122" s="95"/>
      <c r="BP122" s="95"/>
      <c r="BQ122" s="95"/>
      <c r="BR122" s="95"/>
      <c r="BS122" s="95"/>
      <c r="BT122" s="95"/>
      <c r="BU122" s="95"/>
      <c r="BV122" s="95"/>
      <c r="BW122" s="95"/>
      <c r="BX122" s="95"/>
      <c r="BY122" s="95"/>
      <c r="BZ122" s="95"/>
      <c r="CA122" s="95"/>
      <c r="CB122" s="95"/>
      <c r="CC122" s="95"/>
      <c r="CD122" s="95"/>
      <c r="CE122" s="95"/>
      <c r="CF122" s="95"/>
      <c r="CG122" s="95"/>
      <c r="CH122" s="95"/>
      <c r="CI122" s="95"/>
      <c r="CJ122" s="95"/>
      <c r="CK122" s="95"/>
      <c r="CL122" s="95"/>
      <c r="CM122" s="95"/>
      <c r="CN122" s="95"/>
      <c r="CO122" s="95"/>
      <c r="CP122" s="95"/>
      <c r="CQ122" s="95"/>
      <c r="CR122" s="95"/>
      <c r="CS122" s="95"/>
      <c r="CT122" s="95"/>
      <c r="CU122" s="95"/>
      <c r="CV122" s="95"/>
      <c r="CW122" s="95"/>
      <c r="CX122" s="95"/>
      <c r="CY122" s="95"/>
      <c r="CZ122" s="103">
        <f t="shared" ref="CZ122:EQ122" si="335">CORREL($CZ4:$CZ17,CZ4:CZ17)</f>
        <v>0.99999999999999978</v>
      </c>
      <c r="DA122" s="105">
        <f t="shared" si="335"/>
        <v>0.84509347838397353</v>
      </c>
      <c r="DB122" s="105">
        <f t="shared" si="335"/>
        <v>0.82137075775760349</v>
      </c>
      <c r="DC122" s="106">
        <f t="shared" si="335"/>
        <v>3.8354329165900342E-2</v>
      </c>
      <c r="DD122" s="105">
        <f t="shared" si="335"/>
        <v>0.96242386097397958</v>
      </c>
      <c r="DE122" s="105">
        <f t="shared" si="335"/>
        <v>0.96425214403290793</v>
      </c>
      <c r="DF122" s="105">
        <f t="shared" si="335"/>
        <v>0.90994298807125995</v>
      </c>
      <c r="DG122" s="105">
        <f t="shared" si="335"/>
        <v>0.93454236645695998</v>
      </c>
      <c r="DH122" s="105">
        <f t="shared" si="335"/>
        <v>0.90669295525694826</v>
      </c>
      <c r="DI122" s="105">
        <f t="shared" si="335"/>
        <v>0.83823916886499272</v>
      </c>
      <c r="DJ122" s="105">
        <f t="shared" si="335"/>
        <v>0.35158546356191861</v>
      </c>
      <c r="DK122" s="105">
        <f t="shared" si="335"/>
        <v>0.31204799533999539</v>
      </c>
      <c r="DL122" s="105">
        <f t="shared" si="335"/>
        <v>0.56953099035669152</v>
      </c>
      <c r="DM122" s="105">
        <f t="shared" si="335"/>
        <v>0.76054618862222967</v>
      </c>
      <c r="DN122" s="105">
        <f t="shared" si="335"/>
        <v>0.94250741489908474</v>
      </c>
      <c r="DO122" s="105">
        <f t="shared" si="335"/>
        <v>0.95875970483841344</v>
      </c>
      <c r="DP122" s="105">
        <f t="shared" si="335"/>
        <v>0.94728297337918577</v>
      </c>
      <c r="DQ122" s="105">
        <f t="shared" si="335"/>
        <v>0.95113920414691733</v>
      </c>
      <c r="DR122" s="105">
        <f t="shared" si="335"/>
        <v>0.89558257977317435</v>
      </c>
      <c r="DS122" s="105">
        <f t="shared" si="335"/>
        <v>0.75520984732622221</v>
      </c>
      <c r="DT122" s="105">
        <f t="shared" si="335"/>
        <v>0.85904934544715095</v>
      </c>
      <c r="DU122" s="105">
        <f t="shared" si="335"/>
        <v>0.85925392052036487</v>
      </c>
      <c r="DV122" s="105">
        <f t="shared" si="335"/>
        <v>0.80864591712679001</v>
      </c>
      <c r="DW122" s="105">
        <f t="shared" si="335"/>
        <v>0.76269570302515854</v>
      </c>
      <c r="DX122" s="105">
        <f t="shared" si="335"/>
        <v>0.2695525805568128</v>
      </c>
      <c r="DY122" s="105">
        <f t="shared" si="335"/>
        <v>0.22071971898409692</v>
      </c>
      <c r="DZ122" s="105">
        <f t="shared" si="335"/>
        <v>0.42022426648023065</v>
      </c>
      <c r="EA122" s="105">
        <f t="shared" si="335"/>
        <v>0.86414380032082916</v>
      </c>
      <c r="EB122" s="105">
        <f t="shared" si="335"/>
        <v>0.86849780916100894</v>
      </c>
      <c r="EC122" s="105">
        <f t="shared" si="335"/>
        <v>0.79597957924711171</v>
      </c>
      <c r="ED122" s="105">
        <f t="shared" si="335"/>
        <v>0.72272271241028863</v>
      </c>
      <c r="EE122" s="105">
        <f t="shared" si="335"/>
        <v>0.22398249551288463</v>
      </c>
      <c r="EF122" s="105">
        <f t="shared" si="335"/>
        <v>0.1865426886421975</v>
      </c>
      <c r="EG122" s="105">
        <f t="shared" si="335"/>
        <v>0.3826825808464217</v>
      </c>
      <c r="EH122" s="105">
        <f t="shared" si="335"/>
        <v>0.97068448591962719</v>
      </c>
      <c r="EI122" s="105">
        <f t="shared" si="335"/>
        <v>0.90228893660482434</v>
      </c>
      <c r="EJ122" s="105">
        <f t="shared" si="335"/>
        <v>0.89673215507675308</v>
      </c>
      <c r="EK122" s="105">
        <f t="shared" si="335"/>
        <v>0.99806560668414246</v>
      </c>
      <c r="EL122" s="105">
        <f t="shared" si="335"/>
        <v>0.99143420429731188</v>
      </c>
      <c r="EM122" s="105">
        <f t="shared" si="335"/>
        <v>0.99093768451975717</v>
      </c>
      <c r="EN122" s="105">
        <f t="shared" si="335"/>
        <v>-0.45869745595035866</v>
      </c>
      <c r="EO122" s="105">
        <f t="shared" si="335"/>
        <v>-0.72354028984360208</v>
      </c>
      <c r="EP122" s="105">
        <f t="shared" si="335"/>
        <v>-0.83709951343624189</v>
      </c>
      <c r="EQ122" s="116">
        <f t="shared" si="335"/>
        <v>0.9983533111630164</v>
      </c>
      <c r="ER122" s="92"/>
    </row>
    <row r="123" spans="1:148" ht="13.5" thickBot="1" x14ac:dyDescent="0.25">
      <c r="A123" s="150" t="s">
        <v>109</v>
      </c>
      <c r="B123" s="89"/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5"/>
      <c r="U123" s="95"/>
      <c r="V123" s="95"/>
      <c r="W123" s="95"/>
      <c r="X123" s="95"/>
      <c r="Y123" s="95"/>
      <c r="Z123" s="95"/>
      <c r="AA123" s="95"/>
      <c r="AB123" s="95"/>
      <c r="AC123" s="95"/>
      <c r="AD123" s="95"/>
      <c r="AE123" s="95"/>
      <c r="AF123" s="95"/>
      <c r="AG123" s="95"/>
      <c r="AH123" s="95"/>
      <c r="AI123" s="95"/>
      <c r="AJ123" s="95"/>
      <c r="AK123" s="95"/>
      <c r="AL123" s="95"/>
      <c r="AM123" s="95"/>
      <c r="AN123" s="95"/>
      <c r="AO123" s="95"/>
      <c r="AP123" s="95"/>
      <c r="AQ123" s="95"/>
      <c r="AR123" s="95"/>
      <c r="AS123" s="95"/>
      <c r="AT123" s="95"/>
      <c r="AU123" s="95"/>
      <c r="AV123" s="95"/>
      <c r="AW123" s="95"/>
      <c r="AX123" s="95"/>
      <c r="AY123" s="95"/>
      <c r="AZ123" s="95"/>
      <c r="BA123" s="95"/>
      <c r="BB123" s="95"/>
      <c r="BC123" s="95"/>
      <c r="BD123" s="95"/>
      <c r="BE123" s="95"/>
      <c r="BF123" s="95"/>
      <c r="BG123" s="95"/>
      <c r="BH123" s="95"/>
      <c r="BI123" s="95"/>
      <c r="BJ123" s="95"/>
      <c r="BK123" s="95"/>
      <c r="BL123" s="95"/>
      <c r="BM123" s="95"/>
      <c r="BN123" s="95"/>
      <c r="BO123" s="95"/>
      <c r="BP123" s="95"/>
      <c r="BQ123" s="95"/>
      <c r="BR123" s="95"/>
      <c r="BS123" s="95"/>
      <c r="BT123" s="95"/>
      <c r="BU123" s="95"/>
      <c r="BV123" s="95"/>
      <c r="BW123" s="95"/>
      <c r="BX123" s="95"/>
      <c r="BY123" s="95"/>
      <c r="BZ123" s="95"/>
      <c r="CA123" s="95"/>
      <c r="CB123" s="95"/>
      <c r="CC123" s="95"/>
      <c r="CD123" s="95"/>
      <c r="CE123" s="95"/>
      <c r="CF123" s="95"/>
      <c r="CG123" s="95"/>
      <c r="CH123" s="95"/>
      <c r="CI123" s="95"/>
      <c r="CJ123" s="95"/>
      <c r="CK123" s="95"/>
      <c r="CL123" s="95"/>
      <c r="CM123" s="95"/>
      <c r="CN123" s="95"/>
      <c r="CO123" s="95"/>
      <c r="CP123" s="95"/>
      <c r="CQ123" s="95"/>
      <c r="CR123" s="95"/>
      <c r="CS123" s="95"/>
      <c r="CT123" s="95"/>
      <c r="CU123" s="95"/>
      <c r="CV123" s="95"/>
      <c r="CW123" s="95"/>
      <c r="CX123" s="95"/>
      <c r="CY123" s="95"/>
      <c r="CZ123" s="95"/>
      <c r="DA123" s="103">
        <f t="shared" ref="DA123:EQ123" si="336">CORREL($DA4:$DA17,DA4:DA17)</f>
        <v>0.99999999999999978</v>
      </c>
      <c r="DB123" s="105">
        <f t="shared" si="336"/>
        <v>0.94807002660040851</v>
      </c>
      <c r="DC123" s="106">
        <f t="shared" si="336"/>
        <v>0.52071934866046077</v>
      </c>
      <c r="DD123" s="105">
        <f t="shared" si="336"/>
        <v>0.95075965861723666</v>
      </c>
      <c r="DE123" s="105">
        <f t="shared" si="336"/>
        <v>0.94576830900618614</v>
      </c>
      <c r="DF123" s="105">
        <f t="shared" si="336"/>
        <v>0.98939536131689709</v>
      </c>
      <c r="DG123" s="105">
        <f t="shared" si="336"/>
        <v>0.96486975053668367</v>
      </c>
      <c r="DH123" s="105">
        <f t="shared" si="336"/>
        <v>0.96378657578224436</v>
      </c>
      <c r="DI123" s="105">
        <f t="shared" si="336"/>
        <v>0.90454209302927346</v>
      </c>
      <c r="DJ123" s="105">
        <f t="shared" si="336"/>
        <v>0.58876256999038257</v>
      </c>
      <c r="DK123" s="105">
        <f t="shared" si="336"/>
        <v>0.52755070470006515</v>
      </c>
      <c r="DL123" s="105">
        <f t="shared" si="336"/>
        <v>0.72966332319158278</v>
      </c>
      <c r="DM123" s="105">
        <f t="shared" si="336"/>
        <v>0.7670860825207314</v>
      </c>
      <c r="DN123" s="105">
        <f t="shared" si="336"/>
        <v>0.97364959173405119</v>
      </c>
      <c r="DO123" s="105">
        <f t="shared" si="336"/>
        <v>0.95881338661701976</v>
      </c>
      <c r="DP123" s="105">
        <f t="shared" si="336"/>
        <v>0.95822469291211987</v>
      </c>
      <c r="DQ123" s="105">
        <f t="shared" si="336"/>
        <v>0.93737783218897575</v>
      </c>
      <c r="DR123" s="105">
        <f t="shared" si="336"/>
        <v>0.98712224636186185</v>
      </c>
      <c r="DS123" s="105">
        <f t="shared" si="336"/>
        <v>0.82750447011580497</v>
      </c>
      <c r="DT123" s="105">
        <f t="shared" si="336"/>
        <v>0.99775068472785755</v>
      </c>
      <c r="DU123" s="105">
        <f t="shared" si="336"/>
        <v>0.98888462704047819</v>
      </c>
      <c r="DV123" s="105">
        <f t="shared" si="336"/>
        <v>0.97741511748707133</v>
      </c>
      <c r="DW123" s="105">
        <f t="shared" si="336"/>
        <v>0.93140823436607989</v>
      </c>
      <c r="DX123" s="105">
        <f t="shared" si="336"/>
        <v>0.52566508047954175</v>
      </c>
      <c r="DY123" s="105">
        <f t="shared" si="336"/>
        <v>0.45951468958091479</v>
      </c>
      <c r="DZ123" s="105">
        <f t="shared" si="336"/>
        <v>0.66045653794533576</v>
      </c>
      <c r="EA123" s="105">
        <f t="shared" si="336"/>
        <v>0.99695507570911923</v>
      </c>
      <c r="EB123" s="105">
        <f t="shared" si="336"/>
        <v>0.98869513309720169</v>
      </c>
      <c r="EC123" s="105">
        <f t="shared" si="336"/>
        <v>0.98010904425743084</v>
      </c>
      <c r="ED123" s="105">
        <f t="shared" si="336"/>
        <v>0.92363859667863324</v>
      </c>
      <c r="EE123" s="105">
        <f t="shared" si="336"/>
        <v>0.49501176021848114</v>
      </c>
      <c r="EF123" s="105">
        <f t="shared" si="336"/>
        <v>0.44025290685768104</v>
      </c>
      <c r="EG123" s="105">
        <f t="shared" si="336"/>
        <v>0.64397136482604633</v>
      </c>
      <c r="EH123" s="105">
        <f t="shared" si="336"/>
        <v>0.94706563359639773</v>
      </c>
      <c r="EI123" s="105">
        <f t="shared" si="336"/>
        <v>0.98637914729829257</v>
      </c>
      <c r="EJ123" s="105">
        <f t="shared" si="336"/>
        <v>0.98657106321123789</v>
      </c>
      <c r="EK123" s="105">
        <f t="shared" si="336"/>
        <v>0.86306641873968681</v>
      </c>
      <c r="EL123" s="105">
        <f t="shared" si="336"/>
        <v>0.90229942130966956</v>
      </c>
      <c r="EM123" s="105">
        <f t="shared" si="336"/>
        <v>0.90325361370571211</v>
      </c>
      <c r="EN123" s="105">
        <f t="shared" si="336"/>
        <v>-0.37395662824830256</v>
      </c>
      <c r="EO123" s="105">
        <f t="shared" si="336"/>
        <v>-0.42576149814883896</v>
      </c>
      <c r="EP123" s="105">
        <f t="shared" si="336"/>
        <v>-0.65683806896231411</v>
      </c>
      <c r="EQ123" s="116">
        <f t="shared" si="336"/>
        <v>0.85062692342695356</v>
      </c>
      <c r="ER123" s="92"/>
    </row>
    <row r="124" spans="1:148" ht="13.5" thickBot="1" x14ac:dyDescent="0.25">
      <c r="A124" s="150" t="s">
        <v>110</v>
      </c>
      <c r="B124" s="89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94"/>
      <c r="T124" s="95"/>
      <c r="U124" s="95"/>
      <c r="V124" s="95"/>
      <c r="W124" s="95"/>
      <c r="X124" s="95"/>
      <c r="Y124" s="95"/>
      <c r="Z124" s="95"/>
      <c r="AA124" s="95"/>
      <c r="AB124" s="95"/>
      <c r="AC124" s="95"/>
      <c r="AD124" s="95"/>
      <c r="AE124" s="95"/>
      <c r="AF124" s="95"/>
      <c r="AG124" s="95"/>
      <c r="AH124" s="95"/>
      <c r="AI124" s="95"/>
      <c r="AJ124" s="95"/>
      <c r="AK124" s="95"/>
      <c r="AL124" s="95"/>
      <c r="AM124" s="95"/>
      <c r="AN124" s="95"/>
      <c r="AO124" s="95"/>
      <c r="AP124" s="95"/>
      <c r="AQ124" s="95"/>
      <c r="AR124" s="95"/>
      <c r="AS124" s="95"/>
      <c r="AT124" s="95"/>
      <c r="AU124" s="95"/>
      <c r="AV124" s="95"/>
      <c r="AW124" s="95"/>
      <c r="AX124" s="95"/>
      <c r="AY124" s="95"/>
      <c r="AZ124" s="95"/>
      <c r="BA124" s="95"/>
      <c r="BB124" s="95"/>
      <c r="BC124" s="95"/>
      <c r="BD124" s="95"/>
      <c r="BE124" s="95"/>
      <c r="BF124" s="95"/>
      <c r="BG124" s="95"/>
      <c r="BH124" s="95"/>
      <c r="BI124" s="95"/>
      <c r="BJ124" s="95"/>
      <c r="BK124" s="95"/>
      <c r="BL124" s="95"/>
      <c r="BM124" s="95"/>
      <c r="BN124" s="95"/>
      <c r="BO124" s="95"/>
      <c r="BP124" s="95"/>
      <c r="BQ124" s="95"/>
      <c r="BR124" s="95"/>
      <c r="BS124" s="95"/>
      <c r="BT124" s="95"/>
      <c r="BU124" s="95"/>
      <c r="BV124" s="95"/>
      <c r="BW124" s="95"/>
      <c r="BX124" s="95"/>
      <c r="BY124" s="95"/>
      <c r="BZ124" s="95"/>
      <c r="CA124" s="95"/>
      <c r="CB124" s="95"/>
      <c r="CC124" s="95"/>
      <c r="CD124" s="95"/>
      <c r="CE124" s="95"/>
      <c r="CF124" s="95"/>
      <c r="CG124" s="95"/>
      <c r="CH124" s="95"/>
      <c r="CI124" s="95"/>
      <c r="CJ124" s="95"/>
      <c r="CK124" s="95"/>
      <c r="CL124" s="95"/>
      <c r="CM124" s="95"/>
      <c r="CN124" s="95"/>
      <c r="CO124" s="95"/>
      <c r="CP124" s="95"/>
      <c r="CQ124" s="95"/>
      <c r="CR124" s="95"/>
      <c r="CS124" s="95"/>
      <c r="CT124" s="95"/>
      <c r="CU124" s="95"/>
      <c r="CV124" s="95"/>
      <c r="CW124" s="95"/>
      <c r="CX124" s="95"/>
      <c r="CY124" s="95"/>
      <c r="CZ124" s="95"/>
      <c r="DA124" s="95"/>
      <c r="DB124" s="103">
        <f t="shared" ref="DB124:EQ124" si="337">CORREL($DB4:$DB17,DB4:DB17)</f>
        <v>1</v>
      </c>
      <c r="DC124" s="106">
        <f t="shared" si="337"/>
        <v>0.35784722059867402</v>
      </c>
      <c r="DD124" s="105">
        <f t="shared" si="337"/>
        <v>0.88874719257183543</v>
      </c>
      <c r="DE124" s="105">
        <f t="shared" si="337"/>
        <v>0.88084793763571934</v>
      </c>
      <c r="DF124" s="105">
        <f t="shared" si="337"/>
        <v>0.94202812450064988</v>
      </c>
      <c r="DG124" s="105">
        <f t="shared" si="337"/>
        <v>0.95105547868231743</v>
      </c>
      <c r="DH124" s="105">
        <f t="shared" si="337"/>
        <v>0.90838508738206081</v>
      </c>
      <c r="DI124" s="105">
        <f t="shared" si="337"/>
        <v>0.84896887341107319</v>
      </c>
      <c r="DJ124" s="105">
        <f t="shared" si="337"/>
        <v>0.42798728956366761</v>
      </c>
      <c r="DK124" s="105">
        <f t="shared" si="337"/>
        <v>0.32457076104428051</v>
      </c>
      <c r="DL124" s="105">
        <f t="shared" si="337"/>
        <v>0.64305670471235088</v>
      </c>
      <c r="DM124" s="105">
        <f t="shared" si="337"/>
        <v>0.79195065498686901</v>
      </c>
      <c r="DN124" s="105">
        <f t="shared" si="337"/>
        <v>0.93630867699096454</v>
      </c>
      <c r="DO124" s="105">
        <f t="shared" si="337"/>
        <v>0.9241828133148271</v>
      </c>
      <c r="DP124" s="105">
        <f t="shared" si="337"/>
        <v>0.89100300768467888</v>
      </c>
      <c r="DQ124" s="105">
        <f t="shared" si="337"/>
        <v>0.88524047623765656</v>
      </c>
      <c r="DR124" s="105">
        <f t="shared" si="337"/>
        <v>0.96253678630560802</v>
      </c>
      <c r="DS124" s="105">
        <f t="shared" si="337"/>
        <v>0.95495313461118181</v>
      </c>
      <c r="DT124" s="105">
        <f t="shared" si="337"/>
        <v>0.94597112702283692</v>
      </c>
      <c r="DU124" s="105">
        <f t="shared" si="337"/>
        <v>0.97802110257112174</v>
      </c>
      <c r="DV124" s="105">
        <f t="shared" si="337"/>
        <v>0.92778776489725134</v>
      </c>
      <c r="DW124" s="105">
        <f t="shared" si="337"/>
        <v>0.87750942034608148</v>
      </c>
      <c r="DX124" s="105">
        <f t="shared" si="337"/>
        <v>0.36735320763293711</v>
      </c>
      <c r="DY124" s="105">
        <f t="shared" si="337"/>
        <v>0.25001570123340461</v>
      </c>
      <c r="DZ124" s="105">
        <f t="shared" si="337"/>
        <v>0.55602324215422805</v>
      </c>
      <c r="EA124" s="105">
        <f t="shared" si="337"/>
        <v>0.94724606477903772</v>
      </c>
      <c r="EB124" s="105">
        <f t="shared" si="337"/>
        <v>0.97845224293384814</v>
      </c>
      <c r="EC124" s="105">
        <f t="shared" si="337"/>
        <v>0.91268816660535912</v>
      </c>
      <c r="ED124" s="105">
        <f t="shared" si="337"/>
        <v>0.8494071233406576</v>
      </c>
      <c r="EE124" s="105">
        <f t="shared" si="337"/>
        <v>0.32880750644082968</v>
      </c>
      <c r="EF124" s="105">
        <f t="shared" si="337"/>
        <v>0.22455134033761975</v>
      </c>
      <c r="EG124" s="105">
        <f t="shared" si="337"/>
        <v>0.53360191481508823</v>
      </c>
      <c r="EH124" s="105">
        <f t="shared" si="337"/>
        <v>0.90339222200946312</v>
      </c>
      <c r="EI124" s="105">
        <f t="shared" si="337"/>
        <v>0.93852456631262393</v>
      </c>
      <c r="EJ124" s="105">
        <f t="shared" si="337"/>
        <v>0.9376475840565599</v>
      </c>
      <c r="EK124" s="105">
        <f t="shared" si="337"/>
        <v>0.82465895096527886</v>
      </c>
      <c r="EL124" s="105">
        <f t="shared" si="337"/>
        <v>0.86187473809703874</v>
      </c>
      <c r="EM124" s="105">
        <f t="shared" si="337"/>
        <v>0.86167603869751741</v>
      </c>
      <c r="EN124" s="105">
        <f t="shared" si="337"/>
        <v>-0.13494900271805499</v>
      </c>
      <c r="EO124" s="105">
        <f t="shared" si="337"/>
        <v>-0.32643464725575966</v>
      </c>
      <c r="EP124" s="105">
        <f t="shared" si="337"/>
        <v>-0.54146751728434372</v>
      </c>
      <c r="EQ124" s="116">
        <f t="shared" si="337"/>
        <v>0.8180148595822988</v>
      </c>
      <c r="ER124" s="92"/>
    </row>
    <row r="125" spans="1:148" ht="13.5" thickBot="1" x14ac:dyDescent="0.25">
      <c r="A125" s="150" t="s">
        <v>111</v>
      </c>
      <c r="B125" s="89"/>
      <c r="C125" s="94"/>
      <c r="D125" s="94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5"/>
      <c r="U125" s="95"/>
      <c r="V125" s="95"/>
      <c r="W125" s="95"/>
      <c r="X125" s="95"/>
      <c r="Y125" s="95"/>
      <c r="Z125" s="95"/>
      <c r="AA125" s="95"/>
      <c r="AB125" s="95"/>
      <c r="AC125" s="95"/>
      <c r="AD125" s="95"/>
      <c r="AE125" s="95"/>
      <c r="AF125" s="95"/>
      <c r="AG125" s="95"/>
      <c r="AH125" s="95"/>
      <c r="AI125" s="95"/>
      <c r="AJ125" s="95"/>
      <c r="AK125" s="95"/>
      <c r="AL125" s="95"/>
      <c r="AM125" s="95"/>
      <c r="AN125" s="95"/>
      <c r="AO125" s="95"/>
      <c r="AP125" s="95"/>
      <c r="AQ125" s="95"/>
      <c r="AR125" s="95"/>
      <c r="AS125" s="95"/>
      <c r="AT125" s="95"/>
      <c r="AU125" s="95"/>
      <c r="AV125" s="95"/>
      <c r="AW125" s="95"/>
      <c r="AX125" s="95"/>
      <c r="AY125" s="95"/>
      <c r="AZ125" s="95"/>
      <c r="BA125" s="95"/>
      <c r="BB125" s="95"/>
      <c r="BC125" s="95"/>
      <c r="BD125" s="95"/>
      <c r="BE125" s="95"/>
      <c r="BF125" s="95"/>
      <c r="BG125" s="95"/>
      <c r="BH125" s="95"/>
      <c r="BI125" s="95"/>
      <c r="BJ125" s="95"/>
      <c r="BK125" s="95"/>
      <c r="BL125" s="95"/>
      <c r="BM125" s="95"/>
      <c r="BN125" s="95"/>
      <c r="BO125" s="95"/>
      <c r="BP125" s="95"/>
      <c r="BQ125" s="95"/>
      <c r="BR125" s="95"/>
      <c r="BS125" s="95"/>
      <c r="BT125" s="95"/>
      <c r="BU125" s="95"/>
      <c r="BV125" s="95"/>
      <c r="BW125" s="95"/>
      <c r="BX125" s="95"/>
      <c r="BY125" s="95"/>
      <c r="BZ125" s="95"/>
      <c r="CA125" s="95"/>
      <c r="CB125" s="95"/>
      <c r="CC125" s="95"/>
      <c r="CD125" s="95"/>
      <c r="CE125" s="95"/>
      <c r="CF125" s="95"/>
      <c r="CG125" s="95"/>
      <c r="CH125" s="95"/>
      <c r="CI125" s="95"/>
      <c r="CJ125" s="95"/>
      <c r="CK125" s="95"/>
      <c r="CL125" s="95"/>
      <c r="CM125" s="95"/>
      <c r="CN125" s="95"/>
      <c r="CO125" s="95"/>
      <c r="CP125" s="95"/>
      <c r="CQ125" s="95"/>
      <c r="CR125" s="95"/>
      <c r="CS125" s="95"/>
      <c r="CT125" s="95"/>
      <c r="CU125" s="95"/>
      <c r="CV125" s="95"/>
      <c r="CW125" s="95"/>
      <c r="CX125" s="95"/>
      <c r="CY125" s="95"/>
      <c r="CZ125" s="95"/>
      <c r="DA125" s="95"/>
      <c r="DB125" s="95"/>
      <c r="DC125" s="103">
        <f t="shared" ref="DC125:EQ125" si="338">CORREL($DC4:$DC17,DC4:DC17)</f>
        <v>1</v>
      </c>
      <c r="DD125" s="105">
        <f t="shared" si="338"/>
        <v>0.29885003128670612</v>
      </c>
      <c r="DE125" s="105">
        <f t="shared" si="338"/>
        <v>0.29129017992459261</v>
      </c>
      <c r="DF125" s="105">
        <f t="shared" si="338"/>
        <v>0.41060790284383314</v>
      </c>
      <c r="DG125" s="105">
        <f t="shared" si="338"/>
        <v>0.28761490838970183</v>
      </c>
      <c r="DH125" s="105">
        <f t="shared" si="338"/>
        <v>0.36810242832882817</v>
      </c>
      <c r="DI125" s="105">
        <f t="shared" si="338"/>
        <v>0.33117249899547796</v>
      </c>
      <c r="DJ125" s="105">
        <f t="shared" si="338"/>
        <v>0.66654668096878367</v>
      </c>
      <c r="DK125" s="105">
        <f t="shared" si="338"/>
        <v>0.63045339265204003</v>
      </c>
      <c r="DL125" s="105">
        <f t="shared" si="338"/>
        <v>0.45365485472472267</v>
      </c>
      <c r="DM125" s="105">
        <f t="shared" si="338"/>
        <v>9.6743594416582188E-2</v>
      </c>
      <c r="DN125" s="105">
        <f t="shared" si="338"/>
        <v>0.32895943520948651</v>
      </c>
      <c r="DO125" s="105">
        <f t="shared" si="338"/>
        <v>0.27542711026364602</v>
      </c>
      <c r="DP125" s="105">
        <f t="shared" si="338"/>
        <v>0.32538070417641374</v>
      </c>
      <c r="DQ125" s="105">
        <f t="shared" si="338"/>
        <v>0.25982534057864298</v>
      </c>
      <c r="DR125" s="105">
        <f t="shared" si="338"/>
        <v>0.39395000832062232</v>
      </c>
      <c r="DS125" s="105">
        <f t="shared" si="338"/>
        <v>0.17223602679652514</v>
      </c>
      <c r="DT125" s="105">
        <f t="shared" si="338"/>
        <v>0.50224799351309612</v>
      </c>
      <c r="DU125" s="105">
        <f t="shared" si="338"/>
        <v>0.4356764218310788</v>
      </c>
      <c r="DV125" s="105">
        <f t="shared" si="338"/>
        <v>0.53598301232188195</v>
      </c>
      <c r="DW125" s="105">
        <f t="shared" si="338"/>
        <v>0.49343017333474543</v>
      </c>
      <c r="DX125" s="105">
        <f t="shared" si="338"/>
        <v>0.68738657751079857</v>
      </c>
      <c r="DY125" s="105">
        <f t="shared" si="338"/>
        <v>0.66598690357424728</v>
      </c>
      <c r="DZ125" s="105">
        <f t="shared" si="338"/>
        <v>0.59940988540877893</v>
      </c>
      <c r="EA125" s="105">
        <f t="shared" si="338"/>
        <v>0.49223957420752268</v>
      </c>
      <c r="EB125" s="105">
        <f t="shared" si="338"/>
        <v>0.42327620943093647</v>
      </c>
      <c r="EC125" s="105">
        <f t="shared" si="338"/>
        <v>0.57763286891695953</v>
      </c>
      <c r="ED125" s="105">
        <f t="shared" si="338"/>
        <v>0.56358429888727279</v>
      </c>
      <c r="EE125" s="105">
        <f t="shared" si="338"/>
        <v>0.71568514976578823</v>
      </c>
      <c r="EF125" s="105">
        <f t="shared" si="338"/>
        <v>0.69577652734136919</v>
      </c>
      <c r="EG125" s="105">
        <f t="shared" si="338"/>
        <v>0.64153034133152087</v>
      </c>
      <c r="EH125" s="105">
        <f t="shared" si="338"/>
        <v>0.25823219171888739</v>
      </c>
      <c r="EI125" s="105">
        <f t="shared" si="338"/>
        <v>0.42425728876395508</v>
      </c>
      <c r="EJ125" s="105">
        <f t="shared" si="338"/>
        <v>0.43405628787982237</v>
      </c>
      <c r="EK125" s="105">
        <f t="shared" si="338"/>
        <v>8.4931356432103117E-2</v>
      </c>
      <c r="EL125" s="105">
        <f t="shared" si="338"/>
        <v>0.16131349364504374</v>
      </c>
      <c r="EM125" s="105">
        <f t="shared" si="338"/>
        <v>0.16499891466261216</v>
      </c>
      <c r="EN125" s="105">
        <f t="shared" si="338"/>
        <v>-0.19574605136057019</v>
      </c>
      <c r="EO125" s="105">
        <f t="shared" si="338"/>
        <v>0.25799588348417513</v>
      </c>
      <c r="EP125" s="105">
        <f t="shared" si="338"/>
        <v>7.1173587580844631E-3</v>
      </c>
      <c r="EQ125" s="116">
        <f t="shared" si="338"/>
        <v>5.3036142188431681E-2</v>
      </c>
      <c r="ER125" s="92"/>
    </row>
    <row r="126" spans="1:148" ht="13.5" thickBot="1" x14ac:dyDescent="0.25">
      <c r="A126" s="150" t="s">
        <v>112</v>
      </c>
      <c r="B126" s="89"/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5"/>
      <c r="U126" s="95"/>
      <c r="V126" s="95"/>
      <c r="W126" s="95"/>
      <c r="X126" s="95"/>
      <c r="Y126" s="95"/>
      <c r="Z126" s="95"/>
      <c r="AA126" s="95"/>
      <c r="AB126" s="95"/>
      <c r="AC126" s="95"/>
      <c r="AD126" s="95"/>
      <c r="AE126" s="95"/>
      <c r="AF126" s="95"/>
      <c r="AG126" s="95"/>
      <c r="AH126" s="95"/>
      <c r="AI126" s="95"/>
      <c r="AJ126" s="95"/>
      <c r="AK126" s="95"/>
      <c r="AL126" s="95"/>
      <c r="AM126" s="95"/>
      <c r="AN126" s="95"/>
      <c r="AO126" s="95"/>
      <c r="AP126" s="95"/>
      <c r="AQ126" s="95"/>
      <c r="AR126" s="95"/>
      <c r="AS126" s="95"/>
      <c r="AT126" s="95"/>
      <c r="AU126" s="95"/>
      <c r="AV126" s="95"/>
      <c r="AW126" s="95"/>
      <c r="AX126" s="95"/>
      <c r="AY126" s="95"/>
      <c r="AZ126" s="95"/>
      <c r="BA126" s="95"/>
      <c r="BB126" s="95"/>
      <c r="BC126" s="95"/>
      <c r="BD126" s="95"/>
      <c r="BE126" s="95"/>
      <c r="BF126" s="95"/>
      <c r="BG126" s="95"/>
      <c r="BH126" s="95"/>
      <c r="BI126" s="95"/>
      <c r="BJ126" s="95"/>
      <c r="BK126" s="95"/>
      <c r="BL126" s="95"/>
      <c r="BM126" s="95"/>
      <c r="BN126" s="95"/>
      <c r="BO126" s="95"/>
      <c r="BP126" s="95"/>
      <c r="BQ126" s="95"/>
      <c r="BR126" s="95"/>
      <c r="BS126" s="95"/>
      <c r="BT126" s="95"/>
      <c r="BU126" s="95"/>
      <c r="BV126" s="95"/>
      <c r="BW126" s="95"/>
      <c r="BX126" s="95"/>
      <c r="BY126" s="95"/>
      <c r="BZ126" s="95"/>
      <c r="CA126" s="95"/>
      <c r="CB126" s="95"/>
      <c r="CC126" s="95"/>
      <c r="CD126" s="95"/>
      <c r="CE126" s="95"/>
      <c r="CF126" s="95"/>
      <c r="CG126" s="95"/>
      <c r="CH126" s="95"/>
      <c r="CI126" s="95"/>
      <c r="CJ126" s="95"/>
      <c r="CK126" s="95"/>
      <c r="CL126" s="95"/>
      <c r="CM126" s="95"/>
      <c r="CN126" s="95"/>
      <c r="CO126" s="95"/>
      <c r="CP126" s="95"/>
      <c r="CQ126" s="95"/>
      <c r="CR126" s="95"/>
      <c r="CS126" s="95"/>
      <c r="CT126" s="95"/>
      <c r="CU126" s="95"/>
      <c r="CV126" s="95"/>
      <c r="CW126" s="95"/>
      <c r="CX126" s="95"/>
      <c r="CY126" s="95"/>
      <c r="CZ126" s="95"/>
      <c r="DA126" s="95"/>
      <c r="DB126" s="95"/>
      <c r="DC126" s="95"/>
      <c r="DD126" s="103">
        <f t="shared" ref="DD126:EQ126" si="339">CORREL($DD4:$DD17,DD4:DD17)</f>
        <v>1</v>
      </c>
      <c r="DE126" s="105">
        <f t="shared" si="339"/>
        <v>0.99950355645203992</v>
      </c>
      <c r="DF126" s="107">
        <f t="shared" si="339"/>
        <v>0.98287396825324225</v>
      </c>
      <c r="DG126" s="107">
        <f t="shared" si="339"/>
        <v>0.97504308076532542</v>
      </c>
      <c r="DH126" s="107">
        <f t="shared" si="339"/>
        <v>0.96693849833233703</v>
      </c>
      <c r="DI126" s="105">
        <f t="shared" si="339"/>
        <v>0.89532780738114659</v>
      </c>
      <c r="DJ126" s="105">
        <f t="shared" si="339"/>
        <v>0.49410129881694587</v>
      </c>
      <c r="DK126" s="105">
        <f t="shared" si="339"/>
        <v>0.45204881624246801</v>
      </c>
      <c r="DL126" s="105">
        <f t="shared" si="339"/>
        <v>0.666411036453184</v>
      </c>
      <c r="DM126" s="105">
        <f t="shared" si="339"/>
        <v>0.76889240472048781</v>
      </c>
      <c r="DN126" s="105">
        <f t="shared" si="339"/>
        <v>0.99179224161285295</v>
      </c>
      <c r="DO126" s="105">
        <f t="shared" si="339"/>
        <v>0.99262512938000336</v>
      </c>
      <c r="DP126" s="105">
        <f t="shared" si="339"/>
        <v>0.99342687576438948</v>
      </c>
      <c r="DQ126" s="105">
        <f t="shared" si="339"/>
        <v>0.98132162356134944</v>
      </c>
      <c r="DR126" s="105">
        <f t="shared" si="339"/>
        <v>0.96590632035182655</v>
      </c>
      <c r="DS126" s="105">
        <f t="shared" si="339"/>
        <v>0.78076319067815203</v>
      </c>
      <c r="DT126" s="105">
        <f t="shared" si="339"/>
        <v>0.95939742900875968</v>
      </c>
      <c r="DU126" s="105">
        <f t="shared" si="339"/>
        <v>0.94347992088104982</v>
      </c>
      <c r="DV126" s="105">
        <f t="shared" si="339"/>
        <v>0.9174083716998761</v>
      </c>
      <c r="DW126" s="105">
        <f t="shared" si="339"/>
        <v>0.86391261483831383</v>
      </c>
      <c r="DX126" s="105">
        <f t="shared" si="339"/>
        <v>0.41799548425533006</v>
      </c>
      <c r="DY126" s="105">
        <f t="shared" si="339"/>
        <v>0.37042830597737558</v>
      </c>
      <c r="DZ126" s="105">
        <f t="shared" si="339"/>
        <v>0.55475037333228105</v>
      </c>
      <c r="EA126" s="105">
        <f t="shared" si="339"/>
        <v>0.96168114781676395</v>
      </c>
      <c r="EB126" s="105">
        <f t="shared" si="339"/>
        <v>0.9489429965866335</v>
      </c>
      <c r="EC126" s="105">
        <f t="shared" si="339"/>
        <v>0.91592214358287516</v>
      </c>
      <c r="ED126" s="105">
        <f t="shared" si="339"/>
        <v>0.84339853422843558</v>
      </c>
      <c r="EE126" s="105">
        <f t="shared" si="339"/>
        <v>0.38122968405300178</v>
      </c>
      <c r="EF126" s="105">
        <f t="shared" si="339"/>
        <v>0.34481593760753482</v>
      </c>
      <c r="EG126" s="105">
        <f t="shared" si="339"/>
        <v>0.52841471903905746</v>
      </c>
      <c r="EH126" s="105">
        <f t="shared" si="339"/>
        <v>0.99781638248490134</v>
      </c>
      <c r="EI126" s="105">
        <f t="shared" si="339"/>
        <v>0.979588728613353</v>
      </c>
      <c r="EJ126" s="105">
        <f t="shared" si="339"/>
        <v>0.97709732892264012</v>
      </c>
      <c r="EK126" s="105">
        <f t="shared" si="339"/>
        <v>0.97336414986594866</v>
      </c>
      <c r="EL126" s="105">
        <f t="shared" si="339"/>
        <v>0.98909003429850995</v>
      </c>
      <c r="EM126" s="105">
        <f t="shared" si="339"/>
        <v>0.9895961766444985</v>
      </c>
      <c r="EN126" s="105">
        <f t="shared" si="339"/>
        <v>-0.47868574424696542</v>
      </c>
      <c r="EO126" s="105">
        <f t="shared" si="339"/>
        <v>-0.6219408939095068</v>
      </c>
      <c r="EP126" s="105">
        <f t="shared" si="339"/>
        <v>-0.79587989771349321</v>
      </c>
      <c r="EQ126" s="116">
        <f t="shared" si="339"/>
        <v>0.96540503905968666</v>
      </c>
      <c r="ER126" s="92"/>
    </row>
    <row r="127" spans="1:148" ht="13.5" thickBot="1" x14ac:dyDescent="0.25">
      <c r="A127" s="150" t="s">
        <v>113</v>
      </c>
      <c r="B127" s="89"/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5"/>
      <c r="U127" s="95"/>
      <c r="V127" s="95"/>
      <c r="W127" s="95"/>
      <c r="X127" s="95"/>
      <c r="Y127" s="95"/>
      <c r="Z127" s="95"/>
      <c r="AA127" s="95"/>
      <c r="AB127" s="95"/>
      <c r="AC127" s="95"/>
      <c r="AD127" s="95"/>
      <c r="AE127" s="95"/>
      <c r="AF127" s="95"/>
      <c r="AG127" s="95"/>
      <c r="AH127" s="95"/>
      <c r="AI127" s="95"/>
      <c r="AJ127" s="95"/>
      <c r="AK127" s="95"/>
      <c r="AL127" s="95"/>
      <c r="AM127" s="95"/>
      <c r="AN127" s="95"/>
      <c r="AO127" s="95"/>
      <c r="AP127" s="95"/>
      <c r="AQ127" s="95"/>
      <c r="AR127" s="95"/>
      <c r="AS127" s="95"/>
      <c r="AT127" s="95"/>
      <c r="AU127" s="95"/>
      <c r="AV127" s="95"/>
      <c r="AW127" s="95"/>
      <c r="AX127" s="95"/>
      <c r="AY127" s="95"/>
      <c r="AZ127" s="95"/>
      <c r="BA127" s="95"/>
      <c r="BB127" s="95"/>
      <c r="BC127" s="95"/>
      <c r="BD127" s="95"/>
      <c r="BE127" s="95"/>
      <c r="BF127" s="95"/>
      <c r="BG127" s="95"/>
      <c r="BH127" s="95"/>
      <c r="BI127" s="95"/>
      <c r="BJ127" s="95"/>
      <c r="BK127" s="95"/>
      <c r="BL127" s="95"/>
      <c r="BM127" s="95"/>
      <c r="BN127" s="95"/>
      <c r="BO127" s="95"/>
      <c r="BP127" s="95"/>
      <c r="BQ127" s="95"/>
      <c r="BR127" s="95"/>
      <c r="BS127" s="95"/>
      <c r="BT127" s="95"/>
      <c r="BU127" s="95"/>
      <c r="BV127" s="95"/>
      <c r="BW127" s="95"/>
      <c r="BX127" s="95"/>
      <c r="BY127" s="95"/>
      <c r="BZ127" s="95"/>
      <c r="CA127" s="95"/>
      <c r="CB127" s="95"/>
      <c r="CC127" s="95"/>
      <c r="CD127" s="95"/>
      <c r="CE127" s="95"/>
      <c r="CF127" s="95"/>
      <c r="CG127" s="95"/>
      <c r="CH127" s="95"/>
      <c r="CI127" s="95"/>
      <c r="CJ127" s="95"/>
      <c r="CK127" s="95"/>
      <c r="CL127" s="95"/>
      <c r="CM127" s="95"/>
      <c r="CN127" s="95"/>
      <c r="CO127" s="95"/>
      <c r="CP127" s="95"/>
      <c r="CQ127" s="95"/>
      <c r="CR127" s="95"/>
      <c r="CS127" s="95"/>
      <c r="CT127" s="95"/>
      <c r="CU127" s="95"/>
      <c r="CV127" s="95"/>
      <c r="CW127" s="95"/>
      <c r="CX127" s="95"/>
      <c r="CY127" s="95"/>
      <c r="CZ127" s="95"/>
      <c r="DA127" s="95"/>
      <c r="DB127" s="95"/>
      <c r="DC127" s="95"/>
      <c r="DD127" s="95"/>
      <c r="DE127" s="104">
        <f>CORREL($DE4:$DE17,DE4:DE17)</f>
        <v>1</v>
      </c>
      <c r="DF127" s="105">
        <f t="shared" ref="DF127:EQ127" si="340">CORREL($DE4:$DE17,DF4:DF17)</f>
        <v>0.97980105663803119</v>
      </c>
      <c r="DG127" s="105">
        <f t="shared" si="340"/>
        <v>0.97311687112187262</v>
      </c>
      <c r="DH127" s="105">
        <f t="shared" si="340"/>
        <v>0.96642790730258998</v>
      </c>
      <c r="DI127" s="105">
        <f t="shared" si="340"/>
        <v>0.8988817717133224</v>
      </c>
      <c r="DJ127" s="105">
        <f t="shared" si="340"/>
        <v>0.49471319501801347</v>
      </c>
      <c r="DK127" s="105">
        <f t="shared" si="340"/>
        <v>0.46075814074343052</v>
      </c>
      <c r="DL127" s="105">
        <f t="shared" si="340"/>
        <v>0.67481037384812825</v>
      </c>
      <c r="DM127" s="105">
        <f t="shared" si="340"/>
        <v>0.77292642500051534</v>
      </c>
      <c r="DN127" s="105">
        <f t="shared" si="340"/>
        <v>0.98942205117512871</v>
      </c>
      <c r="DO127" s="105">
        <f t="shared" si="340"/>
        <v>0.99152987268358017</v>
      </c>
      <c r="DP127" s="105">
        <f t="shared" si="340"/>
        <v>0.99409367613603872</v>
      </c>
      <c r="DQ127" s="105">
        <f t="shared" si="340"/>
        <v>0.98417261675646495</v>
      </c>
      <c r="DR127" s="105">
        <f t="shared" si="340"/>
        <v>0.9625896489313307</v>
      </c>
      <c r="DS127" s="105">
        <f t="shared" si="340"/>
        <v>0.77142371548543964</v>
      </c>
      <c r="DT127" s="105">
        <f t="shared" si="340"/>
        <v>0.95437457066093001</v>
      </c>
      <c r="DU127" s="105">
        <f t="shared" si="340"/>
        <v>0.93835891102971214</v>
      </c>
      <c r="DV127" s="105">
        <f t="shared" si="340"/>
        <v>0.9129483075306094</v>
      </c>
      <c r="DW127" s="105">
        <f t="shared" si="340"/>
        <v>0.86426535554255501</v>
      </c>
      <c r="DX127" s="105">
        <f t="shared" si="340"/>
        <v>0.41772707915989277</v>
      </c>
      <c r="DY127" s="105">
        <f t="shared" si="340"/>
        <v>0.37841390170950107</v>
      </c>
      <c r="DZ127" s="105">
        <f t="shared" si="340"/>
        <v>0.56202952896836555</v>
      </c>
      <c r="EA127" s="105">
        <f t="shared" si="340"/>
        <v>0.95684468260573929</v>
      </c>
      <c r="EB127" s="105">
        <f t="shared" si="340"/>
        <v>0.94361465794169408</v>
      </c>
      <c r="EC127" s="105">
        <f t="shared" si="340"/>
        <v>0.91133460817397016</v>
      </c>
      <c r="ED127" s="105">
        <f t="shared" si="340"/>
        <v>0.84386731024690953</v>
      </c>
      <c r="EE127" s="105">
        <f t="shared" si="340"/>
        <v>0.38036678785640843</v>
      </c>
      <c r="EF127" s="105">
        <f t="shared" si="340"/>
        <v>0.35250603683766224</v>
      </c>
      <c r="EG127" s="105">
        <f t="shared" si="340"/>
        <v>0.53530075637492125</v>
      </c>
      <c r="EH127" s="105">
        <f t="shared" si="340"/>
        <v>0.99702175393085468</v>
      </c>
      <c r="EI127" s="105">
        <f t="shared" si="340"/>
        <v>0.97506753020267467</v>
      </c>
      <c r="EJ127" s="105">
        <f t="shared" si="340"/>
        <v>0.97242947858246909</v>
      </c>
      <c r="EK127" s="105">
        <f t="shared" si="340"/>
        <v>0.97586402508707104</v>
      </c>
      <c r="EL127" s="105">
        <f t="shared" si="340"/>
        <v>0.98987373271277646</v>
      </c>
      <c r="EM127" s="105">
        <f t="shared" si="340"/>
        <v>0.99043035816025793</v>
      </c>
      <c r="EN127" s="105">
        <f t="shared" si="340"/>
        <v>-0.49159516379825313</v>
      </c>
      <c r="EO127" s="105">
        <f t="shared" si="340"/>
        <v>-0.63733249622531851</v>
      </c>
      <c r="EP127" s="105">
        <f t="shared" si="340"/>
        <v>-0.80676467676158781</v>
      </c>
      <c r="EQ127" s="116">
        <f t="shared" si="340"/>
        <v>0.96822912370547298</v>
      </c>
      <c r="ER127" s="92"/>
    </row>
    <row r="128" spans="1:148" ht="13.5" thickBot="1" x14ac:dyDescent="0.25">
      <c r="A128" s="150" t="s">
        <v>114</v>
      </c>
      <c r="B128" s="89"/>
      <c r="C128" s="94"/>
      <c r="D128" s="94"/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P128" s="94"/>
      <c r="Q128" s="94"/>
      <c r="R128" s="94"/>
      <c r="S128" s="94"/>
      <c r="T128" s="95"/>
      <c r="U128" s="95"/>
      <c r="V128" s="95"/>
      <c r="W128" s="95"/>
      <c r="X128" s="95"/>
      <c r="Y128" s="95"/>
      <c r="Z128" s="95"/>
      <c r="AA128" s="95"/>
      <c r="AB128" s="95"/>
      <c r="AC128" s="95"/>
      <c r="AD128" s="95"/>
      <c r="AE128" s="95"/>
      <c r="AF128" s="95"/>
      <c r="AG128" s="95"/>
      <c r="AH128" s="95"/>
      <c r="AI128" s="95"/>
      <c r="AJ128" s="95"/>
      <c r="AK128" s="95"/>
      <c r="AL128" s="95"/>
      <c r="AM128" s="95"/>
      <c r="AN128" s="95"/>
      <c r="AO128" s="95"/>
      <c r="AP128" s="95"/>
      <c r="AQ128" s="95"/>
      <c r="AR128" s="95"/>
      <c r="AS128" s="95"/>
      <c r="AT128" s="95"/>
      <c r="AU128" s="95"/>
      <c r="AV128" s="95"/>
      <c r="AW128" s="95"/>
      <c r="AX128" s="95"/>
      <c r="AY128" s="95"/>
      <c r="AZ128" s="95"/>
      <c r="BA128" s="95"/>
      <c r="BB128" s="95"/>
      <c r="BC128" s="95"/>
      <c r="BD128" s="95"/>
      <c r="BE128" s="95"/>
      <c r="BF128" s="95"/>
      <c r="BG128" s="95"/>
      <c r="BH128" s="95"/>
      <c r="BI128" s="95"/>
      <c r="BJ128" s="95"/>
      <c r="BK128" s="95"/>
      <c r="BL128" s="95"/>
      <c r="BM128" s="95"/>
      <c r="BN128" s="95"/>
      <c r="BO128" s="95"/>
      <c r="BP128" s="95"/>
      <c r="BQ128" s="95"/>
      <c r="BR128" s="95"/>
      <c r="BS128" s="95"/>
      <c r="BT128" s="95"/>
      <c r="BU128" s="95"/>
      <c r="BV128" s="95"/>
      <c r="BW128" s="95"/>
      <c r="BX128" s="95"/>
      <c r="BY128" s="95"/>
      <c r="BZ128" s="95"/>
      <c r="CA128" s="95"/>
      <c r="CB128" s="95"/>
      <c r="CC128" s="95"/>
      <c r="CD128" s="95"/>
      <c r="CE128" s="95"/>
      <c r="CF128" s="95"/>
      <c r="CG128" s="95"/>
      <c r="CH128" s="95"/>
      <c r="CI128" s="95"/>
      <c r="CJ128" s="95"/>
      <c r="CK128" s="95"/>
      <c r="CL128" s="95"/>
      <c r="CM128" s="95"/>
      <c r="CN128" s="95"/>
      <c r="CO128" s="95"/>
      <c r="CP128" s="95"/>
      <c r="CQ128" s="95"/>
      <c r="CR128" s="95"/>
      <c r="CS128" s="95"/>
      <c r="CT128" s="95"/>
      <c r="CU128" s="95"/>
      <c r="CV128" s="95"/>
      <c r="CW128" s="95"/>
      <c r="CX128" s="95"/>
      <c r="CY128" s="95"/>
      <c r="CZ128" s="95"/>
      <c r="DA128" s="95"/>
      <c r="DB128" s="95"/>
      <c r="DC128" s="95"/>
      <c r="DD128" s="95"/>
      <c r="DE128" s="95"/>
      <c r="DF128" s="103">
        <f t="shared" ref="DF128:EQ128" si="341">CORREL($DF4:$DF17,DF4:DF17)</f>
        <v>1.0000000000000002</v>
      </c>
      <c r="DG128" s="105">
        <f t="shared" si="341"/>
        <v>0.98717002866268067</v>
      </c>
      <c r="DH128" s="105">
        <f t="shared" si="341"/>
        <v>0.97932290560933166</v>
      </c>
      <c r="DI128" s="105">
        <f t="shared" si="341"/>
        <v>0.92020370987777567</v>
      </c>
      <c r="DJ128" s="105">
        <f t="shared" si="341"/>
        <v>0.54033032605656295</v>
      </c>
      <c r="DK128" s="105">
        <f t="shared" si="341"/>
        <v>0.49952049307494917</v>
      </c>
      <c r="DL128" s="105">
        <f t="shared" si="341"/>
        <v>0.72209185700983758</v>
      </c>
      <c r="DM128" s="105">
        <f t="shared" si="341"/>
        <v>0.79811474317740805</v>
      </c>
      <c r="DN128" s="105">
        <f t="shared" si="341"/>
        <v>0.99577375901590159</v>
      </c>
      <c r="DO128" s="105">
        <f t="shared" si="341"/>
        <v>0.98841373160564883</v>
      </c>
      <c r="DP128" s="105">
        <f t="shared" si="341"/>
        <v>0.98560777065015426</v>
      </c>
      <c r="DQ128" s="105">
        <f t="shared" si="341"/>
        <v>0.97218261306361664</v>
      </c>
      <c r="DR128" s="105">
        <f t="shared" si="341"/>
        <v>0.994411078044658</v>
      </c>
      <c r="DS128" s="105">
        <f t="shared" si="341"/>
        <v>0.83537370308128622</v>
      </c>
      <c r="DT128" s="105">
        <f t="shared" si="341"/>
        <v>0.99325143834709406</v>
      </c>
      <c r="DU128" s="105">
        <f t="shared" si="341"/>
        <v>0.98631760099972032</v>
      </c>
      <c r="DV128" s="105">
        <f t="shared" si="341"/>
        <v>0.96420898180577141</v>
      </c>
      <c r="DW128" s="105">
        <f t="shared" si="341"/>
        <v>0.92052384860923164</v>
      </c>
      <c r="DX128" s="105">
        <f t="shared" si="341"/>
        <v>0.46903859056246766</v>
      </c>
      <c r="DY128" s="105">
        <f t="shared" si="341"/>
        <v>0.42273293791525807</v>
      </c>
      <c r="DZ128" s="105">
        <f t="shared" si="341"/>
        <v>0.62932668774014899</v>
      </c>
      <c r="EA128" s="105">
        <f t="shared" si="341"/>
        <v>0.99426332882217694</v>
      </c>
      <c r="EB128" s="105">
        <f t="shared" si="341"/>
        <v>0.9883951325890713</v>
      </c>
      <c r="EC128" s="105">
        <f t="shared" si="341"/>
        <v>0.96280591308819574</v>
      </c>
      <c r="ED128" s="105">
        <f t="shared" si="341"/>
        <v>0.90478419401274179</v>
      </c>
      <c r="EE128" s="105">
        <f t="shared" si="341"/>
        <v>0.43334168846506876</v>
      </c>
      <c r="EF128" s="105">
        <f t="shared" si="341"/>
        <v>0.39879868771196242</v>
      </c>
      <c r="EG128" s="105">
        <f t="shared" si="341"/>
        <v>0.60663482746567388</v>
      </c>
      <c r="EH128" s="105">
        <f t="shared" si="341"/>
        <v>0.98218166183510669</v>
      </c>
      <c r="EI128" s="105">
        <f t="shared" si="341"/>
        <v>0.99592000375765444</v>
      </c>
      <c r="EJ128" s="105">
        <f t="shared" si="341"/>
        <v>0.99474906687002129</v>
      </c>
      <c r="EK128" s="105">
        <f t="shared" si="341"/>
        <v>0.92350956699544573</v>
      </c>
      <c r="EL128" s="105">
        <f t="shared" si="341"/>
        <v>0.95304233347396838</v>
      </c>
      <c r="EM128" s="105">
        <f t="shared" si="341"/>
        <v>0.95367435720541127</v>
      </c>
      <c r="EN128" s="105">
        <f t="shared" si="341"/>
        <v>-0.41204435728652417</v>
      </c>
      <c r="EO128" s="105">
        <f t="shared" si="341"/>
        <v>-0.52268494150498379</v>
      </c>
      <c r="EP128" s="105">
        <f t="shared" si="341"/>
        <v>-0.72674643650861925</v>
      </c>
      <c r="EQ128" s="116">
        <f t="shared" si="341"/>
        <v>0.91354486797495826</v>
      </c>
      <c r="ER128" s="92"/>
    </row>
    <row r="129" spans="1:148" ht="13.5" thickBot="1" x14ac:dyDescent="0.25">
      <c r="A129" s="150" t="s">
        <v>115</v>
      </c>
      <c r="B129" s="89"/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5"/>
      <c r="U129" s="95"/>
      <c r="V129" s="95"/>
      <c r="W129" s="95"/>
      <c r="X129" s="95"/>
      <c r="Y129" s="95"/>
      <c r="Z129" s="95"/>
      <c r="AA129" s="95"/>
      <c r="AB129" s="95"/>
      <c r="AC129" s="95"/>
      <c r="AD129" s="95"/>
      <c r="AE129" s="95"/>
      <c r="AF129" s="95"/>
      <c r="AG129" s="95"/>
      <c r="AH129" s="95"/>
      <c r="AI129" s="95"/>
      <c r="AJ129" s="95"/>
      <c r="AK129" s="95"/>
      <c r="AL129" s="95"/>
      <c r="AM129" s="95"/>
      <c r="AN129" s="95"/>
      <c r="AO129" s="95"/>
      <c r="AP129" s="95"/>
      <c r="AQ129" s="95"/>
      <c r="AR129" s="95"/>
      <c r="AS129" s="95"/>
      <c r="AT129" s="95"/>
      <c r="AU129" s="95"/>
      <c r="AV129" s="95"/>
      <c r="AW129" s="95"/>
      <c r="AX129" s="95"/>
      <c r="AY129" s="95"/>
      <c r="AZ129" s="95"/>
      <c r="BA129" s="95"/>
      <c r="BB129" s="95"/>
      <c r="BC129" s="95"/>
      <c r="BD129" s="95"/>
      <c r="BE129" s="95"/>
      <c r="BF129" s="95"/>
      <c r="BG129" s="95"/>
      <c r="BH129" s="95"/>
      <c r="BI129" s="95"/>
      <c r="BJ129" s="95"/>
      <c r="BK129" s="95"/>
      <c r="BL129" s="95"/>
      <c r="BM129" s="95"/>
      <c r="BN129" s="95"/>
      <c r="BO129" s="95"/>
      <c r="BP129" s="95"/>
      <c r="BQ129" s="95"/>
      <c r="BR129" s="95"/>
      <c r="BS129" s="95"/>
      <c r="BT129" s="95"/>
      <c r="BU129" s="95"/>
      <c r="BV129" s="95"/>
      <c r="BW129" s="95"/>
      <c r="BX129" s="95"/>
      <c r="BY129" s="95"/>
      <c r="BZ129" s="95"/>
      <c r="CA129" s="95"/>
      <c r="CB129" s="95"/>
      <c r="CC129" s="95"/>
      <c r="CD129" s="95"/>
      <c r="CE129" s="95"/>
      <c r="CF129" s="95"/>
      <c r="CG129" s="95"/>
      <c r="CH129" s="95"/>
      <c r="CI129" s="95"/>
      <c r="CJ129" s="95"/>
      <c r="CK129" s="95"/>
      <c r="CL129" s="95"/>
      <c r="CM129" s="95"/>
      <c r="CN129" s="95"/>
      <c r="CO129" s="95"/>
      <c r="CP129" s="95"/>
      <c r="CQ129" s="95"/>
      <c r="CR129" s="95"/>
      <c r="CS129" s="95"/>
      <c r="CT129" s="95"/>
      <c r="CU129" s="95"/>
      <c r="CV129" s="95"/>
      <c r="CW129" s="95"/>
      <c r="CX129" s="95"/>
      <c r="CY129" s="95"/>
      <c r="CZ129" s="95"/>
      <c r="DA129" s="95"/>
      <c r="DB129" s="95"/>
      <c r="DC129" s="95"/>
      <c r="DD129" s="95"/>
      <c r="DE129" s="95"/>
      <c r="DF129" s="95"/>
      <c r="DG129" s="103">
        <f t="shared" ref="DG129:EQ129" si="342">CORREL($DG4:$DG17,DG4:DG17)</f>
        <v>1.0000000000000002</v>
      </c>
      <c r="DH129" s="105">
        <f t="shared" si="342"/>
        <v>0.97923912752430242</v>
      </c>
      <c r="DI129" s="105">
        <f t="shared" si="342"/>
        <v>0.94124072512398416</v>
      </c>
      <c r="DJ129" s="105">
        <f t="shared" si="342"/>
        <v>0.47844210887645711</v>
      </c>
      <c r="DK129" s="105">
        <f t="shared" si="342"/>
        <v>0.45282650454190898</v>
      </c>
      <c r="DL129" s="105">
        <f t="shared" si="342"/>
        <v>0.72984518396804432</v>
      </c>
      <c r="DM129" s="105">
        <f t="shared" si="342"/>
        <v>0.86144805243246503</v>
      </c>
      <c r="DN129" s="105">
        <f t="shared" si="342"/>
        <v>0.9929706850478851</v>
      </c>
      <c r="DO129" s="105">
        <f t="shared" si="342"/>
        <v>0.99431599738722032</v>
      </c>
      <c r="DP129" s="105">
        <f t="shared" si="342"/>
        <v>0.98201816994323543</v>
      </c>
      <c r="DQ129" s="105">
        <f t="shared" si="342"/>
        <v>0.98393041529591363</v>
      </c>
      <c r="DR129" s="105">
        <f t="shared" si="342"/>
        <v>0.99291167622652321</v>
      </c>
      <c r="DS129" s="105">
        <f t="shared" si="342"/>
        <v>0.86924202777104731</v>
      </c>
      <c r="DT129" s="105">
        <f t="shared" si="342"/>
        <v>0.96734216883302693</v>
      </c>
      <c r="DU129" s="105">
        <f t="shared" si="342"/>
        <v>0.98039153576474791</v>
      </c>
      <c r="DV129" s="105">
        <f t="shared" si="342"/>
        <v>0.9406902889913219</v>
      </c>
      <c r="DW129" s="105">
        <f t="shared" si="342"/>
        <v>0.92162256463904069</v>
      </c>
      <c r="DX129" s="105">
        <f t="shared" si="342"/>
        <v>0.39913485694288209</v>
      </c>
      <c r="DY129" s="105">
        <f t="shared" si="342"/>
        <v>0.36500144417269603</v>
      </c>
      <c r="DZ129" s="105">
        <f t="shared" si="342"/>
        <v>0.60869670751886218</v>
      </c>
      <c r="EA129" s="105">
        <f t="shared" si="342"/>
        <v>0.96959958448558969</v>
      </c>
      <c r="EB129" s="105">
        <f t="shared" si="342"/>
        <v>0.9825085074841301</v>
      </c>
      <c r="EC129" s="105">
        <f t="shared" si="342"/>
        <v>0.93064335919273034</v>
      </c>
      <c r="ED129" s="105">
        <f t="shared" si="342"/>
        <v>0.89243661250435058</v>
      </c>
      <c r="EE129" s="105">
        <f t="shared" si="342"/>
        <v>0.35406021218829503</v>
      </c>
      <c r="EF129" s="105">
        <f t="shared" si="342"/>
        <v>0.33280555066203704</v>
      </c>
      <c r="EG129" s="105">
        <f t="shared" si="342"/>
        <v>0.57611340792945687</v>
      </c>
      <c r="EH129" s="105">
        <f t="shared" si="342"/>
        <v>0.98353202511536453</v>
      </c>
      <c r="EI129" s="105">
        <f t="shared" si="342"/>
        <v>0.9749373957895503</v>
      </c>
      <c r="EJ129" s="105">
        <f t="shared" si="342"/>
        <v>0.97186394913550345</v>
      </c>
      <c r="EK129" s="105">
        <f t="shared" si="342"/>
        <v>0.94198966443210053</v>
      </c>
      <c r="EL129" s="105">
        <f t="shared" si="342"/>
        <v>0.96180607831377252</v>
      </c>
      <c r="EM129" s="105">
        <f t="shared" si="342"/>
        <v>0.96180591208436295</v>
      </c>
      <c r="EN129" s="105">
        <f t="shared" si="342"/>
        <v>-0.3916141326536316</v>
      </c>
      <c r="EO129" s="105">
        <f t="shared" si="342"/>
        <v>-0.58405340866203648</v>
      </c>
      <c r="EP129" s="105">
        <f t="shared" si="342"/>
        <v>-0.7624756566549874</v>
      </c>
      <c r="EQ129" s="116">
        <f t="shared" si="342"/>
        <v>0.93847379696420641</v>
      </c>
      <c r="ER129" s="92"/>
    </row>
    <row r="130" spans="1:148" ht="13.5" thickBot="1" x14ac:dyDescent="0.25">
      <c r="A130" s="150" t="s">
        <v>116</v>
      </c>
      <c r="B130" s="89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5"/>
      <c r="U130" s="95"/>
      <c r="V130" s="95"/>
      <c r="W130" s="95"/>
      <c r="X130" s="95"/>
      <c r="Y130" s="95"/>
      <c r="Z130" s="95"/>
      <c r="AA130" s="95"/>
      <c r="AB130" s="95"/>
      <c r="AC130" s="95"/>
      <c r="AD130" s="95"/>
      <c r="AE130" s="95"/>
      <c r="AF130" s="95"/>
      <c r="AG130" s="95"/>
      <c r="AH130" s="95"/>
      <c r="AI130" s="95"/>
      <c r="AJ130" s="95"/>
      <c r="AK130" s="95"/>
      <c r="AL130" s="95"/>
      <c r="AM130" s="95"/>
      <c r="AN130" s="95"/>
      <c r="AO130" s="95"/>
      <c r="AP130" s="95"/>
      <c r="AQ130" s="95"/>
      <c r="AR130" s="95"/>
      <c r="AS130" s="95"/>
      <c r="AT130" s="95"/>
      <c r="AU130" s="95"/>
      <c r="AV130" s="95"/>
      <c r="AW130" s="95"/>
      <c r="AX130" s="95"/>
      <c r="AY130" s="95"/>
      <c r="AZ130" s="95"/>
      <c r="BA130" s="95"/>
      <c r="BB130" s="95"/>
      <c r="BC130" s="95"/>
      <c r="BD130" s="95"/>
      <c r="BE130" s="95"/>
      <c r="BF130" s="95"/>
      <c r="BG130" s="95"/>
      <c r="BH130" s="95"/>
      <c r="BI130" s="95"/>
      <c r="BJ130" s="95"/>
      <c r="BK130" s="95"/>
      <c r="BL130" s="95"/>
      <c r="BM130" s="95"/>
      <c r="BN130" s="95"/>
      <c r="BO130" s="95"/>
      <c r="BP130" s="95"/>
      <c r="BQ130" s="95"/>
      <c r="BR130" s="95"/>
      <c r="BS130" s="95"/>
      <c r="BT130" s="95"/>
      <c r="BU130" s="95"/>
      <c r="BV130" s="95"/>
      <c r="BW130" s="95"/>
      <c r="BX130" s="95"/>
      <c r="BY130" s="95"/>
      <c r="BZ130" s="95"/>
      <c r="CA130" s="95"/>
      <c r="CB130" s="95"/>
      <c r="CC130" s="95"/>
      <c r="CD130" s="95"/>
      <c r="CE130" s="95"/>
      <c r="CF130" s="95"/>
      <c r="CG130" s="95"/>
      <c r="CH130" s="95"/>
      <c r="CI130" s="95"/>
      <c r="CJ130" s="95"/>
      <c r="CK130" s="95"/>
      <c r="CL130" s="95"/>
      <c r="CM130" s="95"/>
      <c r="CN130" s="95"/>
      <c r="CO130" s="95"/>
      <c r="CP130" s="95"/>
      <c r="CQ130" s="95"/>
      <c r="CR130" s="95"/>
      <c r="CS130" s="95"/>
      <c r="CT130" s="95"/>
      <c r="CU130" s="95"/>
      <c r="CV130" s="95"/>
      <c r="CW130" s="95"/>
      <c r="CX130" s="95"/>
      <c r="CY130" s="95"/>
      <c r="CZ130" s="95"/>
      <c r="DA130" s="95"/>
      <c r="DB130" s="95"/>
      <c r="DC130" s="95"/>
      <c r="DD130" s="95"/>
      <c r="DE130" s="95"/>
      <c r="DF130" s="95"/>
      <c r="DG130" s="95"/>
      <c r="DH130" s="103">
        <f t="shared" ref="DH130:EQ130" si="343">CORREL($DH4:$DH17,DH4:DH17)</f>
        <v>1</v>
      </c>
      <c r="DI130" s="105">
        <f t="shared" si="343"/>
        <v>0.94434991937464252</v>
      </c>
      <c r="DJ130" s="105">
        <f t="shared" si="343"/>
        <v>0.62884410206087604</v>
      </c>
      <c r="DK130" s="105">
        <f t="shared" si="343"/>
        <v>0.54060510330863787</v>
      </c>
      <c r="DL130" s="105">
        <f t="shared" si="343"/>
        <v>0.76021588471113422</v>
      </c>
      <c r="DM130" s="105">
        <f t="shared" si="343"/>
        <v>0.86693565108206572</v>
      </c>
      <c r="DN130" s="105">
        <f t="shared" si="343"/>
        <v>0.9764061801788857</v>
      </c>
      <c r="DO130" s="105">
        <f t="shared" si="343"/>
        <v>0.97848063400716656</v>
      </c>
      <c r="DP130" s="105">
        <f t="shared" si="343"/>
        <v>0.98735452411906</v>
      </c>
      <c r="DQ130" s="105">
        <f t="shared" si="343"/>
        <v>0.97726797534007903</v>
      </c>
      <c r="DR130" s="105">
        <f t="shared" si="343"/>
        <v>0.98204383157226038</v>
      </c>
      <c r="DS130" s="105">
        <f t="shared" si="343"/>
        <v>0.77675680304628059</v>
      </c>
      <c r="DT130" s="105">
        <f t="shared" si="343"/>
        <v>0.96265482266069791</v>
      </c>
      <c r="DU130" s="105">
        <f t="shared" si="343"/>
        <v>0.95911904520671776</v>
      </c>
      <c r="DV130" s="105">
        <f t="shared" si="343"/>
        <v>0.97070985493970818</v>
      </c>
      <c r="DW130" s="105">
        <f t="shared" si="343"/>
        <v>0.92892409661072939</v>
      </c>
      <c r="DX130" s="105">
        <f t="shared" si="343"/>
        <v>0.55279209741907376</v>
      </c>
      <c r="DY130" s="105">
        <f t="shared" si="343"/>
        <v>0.45546629843303288</v>
      </c>
      <c r="DZ130" s="105">
        <f t="shared" si="343"/>
        <v>0.64611858337452133</v>
      </c>
      <c r="EA130" s="105">
        <f t="shared" si="343"/>
        <v>0.96316649683037714</v>
      </c>
      <c r="EB130" s="105">
        <f t="shared" si="343"/>
        <v>0.95988400625447845</v>
      </c>
      <c r="EC130" s="105">
        <f t="shared" si="343"/>
        <v>0.96491416817553632</v>
      </c>
      <c r="ED130" s="105">
        <f t="shared" si="343"/>
        <v>0.90093180703563636</v>
      </c>
      <c r="EE130" s="105">
        <f t="shared" si="343"/>
        <v>0.51085407453427178</v>
      </c>
      <c r="EF130" s="105">
        <f t="shared" si="343"/>
        <v>0.42657369092748998</v>
      </c>
      <c r="EG130" s="105">
        <f t="shared" si="343"/>
        <v>0.61522382820437316</v>
      </c>
      <c r="EH130" s="105">
        <f t="shared" si="343"/>
        <v>0.96646044441387791</v>
      </c>
      <c r="EI130" s="105">
        <f t="shared" si="343"/>
        <v>0.95908396703156962</v>
      </c>
      <c r="EJ130" s="105">
        <f t="shared" si="343"/>
        <v>0.95541982561856831</v>
      </c>
      <c r="EK130" s="105">
        <f t="shared" si="343"/>
        <v>0.92239641836335684</v>
      </c>
      <c r="EL130" s="105">
        <f t="shared" si="343"/>
        <v>0.9410266944772353</v>
      </c>
      <c r="EM130" s="105">
        <f t="shared" si="343"/>
        <v>0.94152539148761916</v>
      </c>
      <c r="EN130" s="105">
        <f t="shared" si="343"/>
        <v>-0.53425010435175124</v>
      </c>
      <c r="EO130" s="105">
        <f t="shared" si="343"/>
        <v>-0.62523539611567269</v>
      </c>
      <c r="EP130" s="105">
        <f t="shared" si="343"/>
        <v>-0.81609461302629738</v>
      </c>
      <c r="EQ130" s="116">
        <f t="shared" si="343"/>
        <v>0.91750967784018289</v>
      </c>
      <c r="ER130" s="92"/>
    </row>
    <row r="131" spans="1:148" ht="13.5" thickBot="1" x14ac:dyDescent="0.25">
      <c r="A131" s="150" t="s">
        <v>117</v>
      </c>
      <c r="B131" s="89"/>
      <c r="C131" s="94"/>
      <c r="D131" s="94"/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4"/>
      <c r="P131" s="94"/>
      <c r="Q131" s="94"/>
      <c r="R131" s="94"/>
      <c r="S131" s="94"/>
      <c r="T131" s="95"/>
      <c r="U131" s="95"/>
      <c r="V131" s="95"/>
      <c r="W131" s="95"/>
      <c r="X131" s="95"/>
      <c r="Y131" s="95"/>
      <c r="Z131" s="95"/>
      <c r="AA131" s="95"/>
      <c r="AB131" s="95"/>
      <c r="AC131" s="95"/>
      <c r="AD131" s="95"/>
      <c r="AE131" s="95"/>
      <c r="AF131" s="95"/>
      <c r="AG131" s="95"/>
      <c r="AH131" s="95"/>
      <c r="AI131" s="95"/>
      <c r="AJ131" s="95"/>
      <c r="AK131" s="95"/>
      <c r="AL131" s="95"/>
      <c r="AM131" s="95"/>
      <c r="AN131" s="95"/>
      <c r="AO131" s="95"/>
      <c r="AP131" s="95"/>
      <c r="AQ131" s="95"/>
      <c r="AR131" s="95"/>
      <c r="AS131" s="95"/>
      <c r="AT131" s="95"/>
      <c r="AU131" s="95"/>
      <c r="AV131" s="95"/>
      <c r="AW131" s="95"/>
      <c r="AX131" s="95"/>
      <c r="AY131" s="95"/>
      <c r="AZ131" s="95"/>
      <c r="BA131" s="95"/>
      <c r="BB131" s="95"/>
      <c r="BC131" s="95"/>
      <c r="BD131" s="95"/>
      <c r="BE131" s="95"/>
      <c r="BF131" s="95"/>
      <c r="BG131" s="95"/>
      <c r="BH131" s="95"/>
      <c r="BI131" s="95"/>
      <c r="BJ131" s="95"/>
      <c r="BK131" s="95"/>
      <c r="BL131" s="95"/>
      <c r="BM131" s="95"/>
      <c r="BN131" s="95"/>
      <c r="BO131" s="95"/>
      <c r="BP131" s="95"/>
      <c r="BQ131" s="95"/>
      <c r="BR131" s="95"/>
      <c r="BS131" s="95"/>
      <c r="BT131" s="95"/>
      <c r="BU131" s="95"/>
      <c r="BV131" s="95"/>
      <c r="BW131" s="95"/>
      <c r="BX131" s="95"/>
      <c r="BY131" s="95"/>
      <c r="BZ131" s="95"/>
      <c r="CA131" s="95"/>
      <c r="CB131" s="95"/>
      <c r="CC131" s="95"/>
      <c r="CD131" s="95"/>
      <c r="CE131" s="95"/>
      <c r="CF131" s="95"/>
      <c r="CG131" s="95"/>
      <c r="CH131" s="95"/>
      <c r="CI131" s="95"/>
      <c r="CJ131" s="95"/>
      <c r="CK131" s="95"/>
      <c r="CL131" s="95"/>
      <c r="CM131" s="95"/>
      <c r="CN131" s="95"/>
      <c r="CO131" s="95"/>
      <c r="CP131" s="95"/>
      <c r="CQ131" s="95"/>
      <c r="CR131" s="95"/>
      <c r="CS131" s="95"/>
      <c r="CT131" s="95"/>
      <c r="CU131" s="95"/>
      <c r="CV131" s="95"/>
      <c r="CW131" s="95"/>
      <c r="CX131" s="95"/>
      <c r="CY131" s="95"/>
      <c r="CZ131" s="95"/>
      <c r="DA131" s="95"/>
      <c r="DB131" s="95"/>
      <c r="DC131" s="95"/>
      <c r="DD131" s="95"/>
      <c r="DE131" s="95"/>
      <c r="DF131" s="95"/>
      <c r="DG131" s="95"/>
      <c r="DH131" s="95"/>
      <c r="DI131" s="103">
        <f t="shared" ref="DI131:EQ131" si="344">CORREL($DI4:$DI17,DI4:DI17)</f>
        <v>1</v>
      </c>
      <c r="DJ131" s="107">
        <f t="shared" si="344"/>
        <v>0.52710984901258806</v>
      </c>
      <c r="DK131" s="107">
        <f t="shared" si="344"/>
        <v>0.66463571246806885</v>
      </c>
      <c r="DL131" s="107">
        <f t="shared" si="344"/>
        <v>0.89182160119400278</v>
      </c>
      <c r="DM131" s="107">
        <f t="shared" si="344"/>
        <v>0.91801965858645618</v>
      </c>
      <c r="DN131" s="107">
        <f t="shared" si="344"/>
        <v>0.91761680546493563</v>
      </c>
      <c r="DO131" s="105">
        <f t="shared" si="344"/>
        <v>0.92525457838068415</v>
      </c>
      <c r="DP131" s="105">
        <f t="shared" si="344"/>
        <v>0.93248893203973382</v>
      </c>
      <c r="DQ131" s="105">
        <f t="shared" si="344"/>
        <v>0.95641912550883756</v>
      </c>
      <c r="DR131" s="105">
        <f t="shared" si="344"/>
        <v>0.93682148613711058</v>
      </c>
      <c r="DS131" s="105">
        <f t="shared" si="344"/>
        <v>0.74477844293303719</v>
      </c>
      <c r="DT131" s="105">
        <f t="shared" si="344"/>
        <v>0.89898249791931439</v>
      </c>
      <c r="DU131" s="105">
        <f t="shared" si="344"/>
        <v>0.91713757463875545</v>
      </c>
      <c r="DV131" s="105">
        <f t="shared" si="344"/>
        <v>0.88991576538589223</v>
      </c>
      <c r="DW131" s="105">
        <f t="shared" si="344"/>
        <v>0.97672299113896721</v>
      </c>
      <c r="DX131" s="105">
        <f t="shared" si="344"/>
        <v>0.44004485960177075</v>
      </c>
      <c r="DY131" s="105">
        <f t="shared" si="344"/>
        <v>0.57828597891010292</v>
      </c>
      <c r="DZ131" s="105">
        <f t="shared" si="344"/>
        <v>0.77569182053590802</v>
      </c>
      <c r="EA131" s="105">
        <f t="shared" si="344"/>
        <v>0.90021058647665453</v>
      </c>
      <c r="EB131" s="105">
        <f t="shared" si="344"/>
        <v>0.91246346881525209</v>
      </c>
      <c r="EC131" s="105">
        <f t="shared" si="344"/>
        <v>0.88499535121242456</v>
      </c>
      <c r="ED131" s="105">
        <f t="shared" si="344"/>
        <v>0.95786285823784922</v>
      </c>
      <c r="EE131" s="105">
        <f t="shared" si="344"/>
        <v>0.39010999578040828</v>
      </c>
      <c r="EF131" s="105">
        <f t="shared" si="344"/>
        <v>0.54118940081252453</v>
      </c>
      <c r="EG131" s="105">
        <f t="shared" si="344"/>
        <v>0.73794416354059522</v>
      </c>
      <c r="EH131" s="105">
        <f t="shared" si="344"/>
        <v>0.90189080539547717</v>
      </c>
      <c r="EI131" s="105">
        <f t="shared" si="344"/>
        <v>0.88886125636881907</v>
      </c>
      <c r="EJ131" s="105">
        <f t="shared" si="344"/>
        <v>0.88516577795583706</v>
      </c>
      <c r="EK131" s="105">
        <f t="shared" si="344"/>
        <v>0.85461481781161885</v>
      </c>
      <c r="EL131" s="105">
        <f t="shared" si="344"/>
        <v>0.87018067032227275</v>
      </c>
      <c r="EM131" s="105">
        <f t="shared" si="344"/>
        <v>0.87054651203532052</v>
      </c>
      <c r="EN131" s="105">
        <f t="shared" si="344"/>
        <v>-0.52551313280129597</v>
      </c>
      <c r="EO131" s="105">
        <f t="shared" si="344"/>
        <v>-0.66807900259456432</v>
      </c>
      <c r="EP131" s="105">
        <f t="shared" si="344"/>
        <v>-0.8166164832688344</v>
      </c>
      <c r="EQ131" s="116">
        <f t="shared" si="344"/>
        <v>0.8556063389246954</v>
      </c>
      <c r="ER131" s="92"/>
    </row>
    <row r="132" spans="1:148" ht="13.5" thickBot="1" x14ac:dyDescent="0.25">
      <c r="A132" s="150" t="s">
        <v>118</v>
      </c>
      <c r="B132" s="89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4"/>
      <c r="Q132" s="94"/>
      <c r="R132" s="94"/>
      <c r="S132" s="94"/>
      <c r="T132" s="95"/>
      <c r="U132" s="95"/>
      <c r="V132" s="95"/>
      <c r="W132" s="95"/>
      <c r="X132" s="95"/>
      <c r="Y132" s="95"/>
      <c r="Z132" s="95"/>
      <c r="AA132" s="95"/>
      <c r="AB132" s="95"/>
      <c r="AC132" s="95"/>
      <c r="AD132" s="95"/>
      <c r="AE132" s="95"/>
      <c r="AF132" s="95"/>
      <c r="AG132" s="95"/>
      <c r="AH132" s="95"/>
      <c r="AI132" s="95"/>
      <c r="AJ132" s="95"/>
      <c r="AK132" s="95"/>
      <c r="AL132" s="95"/>
      <c r="AM132" s="95"/>
      <c r="AN132" s="95"/>
      <c r="AO132" s="95"/>
      <c r="AP132" s="95"/>
      <c r="AQ132" s="95"/>
      <c r="AR132" s="95"/>
      <c r="AS132" s="95"/>
      <c r="AT132" s="95"/>
      <c r="AU132" s="95"/>
      <c r="AV132" s="95"/>
      <c r="AW132" s="95"/>
      <c r="AX132" s="95"/>
      <c r="AY132" s="95"/>
      <c r="AZ132" s="95"/>
      <c r="BA132" s="95"/>
      <c r="BB132" s="95"/>
      <c r="BC132" s="95"/>
      <c r="BD132" s="95"/>
      <c r="BE132" s="95"/>
      <c r="BF132" s="95"/>
      <c r="BG132" s="95"/>
      <c r="BH132" s="95"/>
      <c r="BI132" s="95"/>
      <c r="BJ132" s="95"/>
      <c r="BK132" s="95"/>
      <c r="BL132" s="95"/>
      <c r="BM132" s="95"/>
      <c r="BN132" s="95"/>
      <c r="BO132" s="95"/>
      <c r="BP132" s="95"/>
      <c r="BQ132" s="95"/>
      <c r="BR132" s="95"/>
      <c r="BS132" s="95"/>
      <c r="BT132" s="95"/>
      <c r="BU132" s="95"/>
      <c r="BV132" s="95"/>
      <c r="BW132" s="95"/>
      <c r="BX132" s="95"/>
      <c r="BY132" s="95"/>
      <c r="BZ132" s="95"/>
      <c r="CA132" s="95"/>
      <c r="CB132" s="95"/>
      <c r="CC132" s="95"/>
      <c r="CD132" s="95"/>
      <c r="CE132" s="95"/>
      <c r="CF132" s="95"/>
      <c r="CG132" s="95"/>
      <c r="CH132" s="95"/>
      <c r="CI132" s="95"/>
      <c r="CJ132" s="95"/>
      <c r="CK132" s="95"/>
      <c r="CL132" s="95"/>
      <c r="CM132" s="95"/>
      <c r="CN132" s="95"/>
      <c r="CO132" s="95"/>
      <c r="CP132" s="95"/>
      <c r="CQ132" s="95"/>
      <c r="CR132" s="95"/>
      <c r="CS132" s="95"/>
      <c r="CT132" s="95"/>
      <c r="CU132" s="95"/>
      <c r="CV132" s="95"/>
      <c r="CW132" s="95"/>
      <c r="CX132" s="95"/>
      <c r="CY132" s="95"/>
      <c r="CZ132" s="95"/>
      <c r="DA132" s="95"/>
      <c r="DB132" s="95"/>
      <c r="DC132" s="95"/>
      <c r="DD132" s="95"/>
      <c r="DE132" s="95"/>
      <c r="DF132" s="95"/>
      <c r="DG132" s="95"/>
      <c r="DH132" s="95"/>
      <c r="DI132" s="95"/>
      <c r="DJ132" s="103">
        <f t="shared" ref="DJ132:EQ132" si="345">CORREL($DJ4:$DJ17,DJ4:DJ17)</f>
        <v>1</v>
      </c>
      <c r="DK132" s="105">
        <f t="shared" si="345"/>
        <v>0.6777821943518213</v>
      </c>
      <c r="DL132" s="105">
        <f t="shared" si="345"/>
        <v>0.55861170839694319</v>
      </c>
      <c r="DM132" s="105">
        <f t="shared" si="345"/>
        <v>0.4459535052400439</v>
      </c>
      <c r="DN132" s="105">
        <f t="shared" si="345"/>
        <v>0.49289282307020216</v>
      </c>
      <c r="DO132" s="105">
        <f t="shared" si="345"/>
        <v>0.48192456980684689</v>
      </c>
      <c r="DP132" s="105">
        <f t="shared" si="345"/>
        <v>0.55131274596071123</v>
      </c>
      <c r="DQ132" s="105">
        <f t="shared" si="345"/>
        <v>0.4946848563000803</v>
      </c>
      <c r="DR132" s="105">
        <f t="shared" si="345"/>
        <v>0.53848164933414522</v>
      </c>
      <c r="DS132" s="105">
        <f t="shared" si="345"/>
        <v>0.17105205712107299</v>
      </c>
      <c r="DT132" s="105">
        <f t="shared" si="345"/>
        <v>0.56719371821792408</v>
      </c>
      <c r="DU132" s="105">
        <f t="shared" si="345"/>
        <v>0.51262654787646167</v>
      </c>
      <c r="DV132" s="105">
        <f t="shared" si="345"/>
        <v>0.70096758191605557</v>
      </c>
      <c r="DW132" s="105">
        <f t="shared" si="345"/>
        <v>0.58836529566319107</v>
      </c>
      <c r="DX132" s="105">
        <f t="shared" si="345"/>
        <v>0.99364742543738405</v>
      </c>
      <c r="DY132" s="105">
        <f t="shared" si="345"/>
        <v>0.66216583110724159</v>
      </c>
      <c r="DZ132" s="105">
        <f t="shared" si="345"/>
        <v>0.57475184848742922</v>
      </c>
      <c r="EA132" s="105">
        <f t="shared" si="345"/>
        <v>0.55953053767017724</v>
      </c>
      <c r="EB132" s="105">
        <f t="shared" si="345"/>
        <v>0.50559584154033288</v>
      </c>
      <c r="EC132" s="105">
        <f t="shared" si="345"/>
        <v>0.71514018969240623</v>
      </c>
      <c r="ED132" s="105">
        <f t="shared" si="345"/>
        <v>0.589868244038948</v>
      </c>
      <c r="EE132" s="105">
        <f t="shared" si="345"/>
        <v>0.98460933249183669</v>
      </c>
      <c r="EF132" s="105">
        <f t="shared" si="345"/>
        <v>0.66438349231969107</v>
      </c>
      <c r="EG132" s="105">
        <f t="shared" si="345"/>
        <v>0.5772822594022905</v>
      </c>
      <c r="EH132" s="105">
        <f t="shared" si="345"/>
        <v>0.46365293398020302</v>
      </c>
      <c r="EI132" s="105">
        <f t="shared" si="345"/>
        <v>0.50801530151019847</v>
      </c>
      <c r="EJ132" s="105">
        <f t="shared" si="345"/>
        <v>0.50652817244919135</v>
      </c>
      <c r="EK132" s="105">
        <f t="shared" si="345"/>
        <v>0.38993611811103029</v>
      </c>
      <c r="EL132" s="105">
        <f t="shared" si="345"/>
        <v>0.41446661356587688</v>
      </c>
      <c r="EM132" s="105">
        <f t="shared" si="345"/>
        <v>0.41671910382014887</v>
      </c>
      <c r="EN132" s="105">
        <f t="shared" si="345"/>
        <v>-0.66164874140125918</v>
      </c>
      <c r="EO132" s="105">
        <f t="shared" si="345"/>
        <v>-0.29711693024452046</v>
      </c>
      <c r="EP132" s="105">
        <f t="shared" si="345"/>
        <v>-0.50297522028861263</v>
      </c>
      <c r="EQ132" s="116">
        <f t="shared" si="345"/>
        <v>0.37725415343272101</v>
      </c>
      <c r="ER132" s="92"/>
    </row>
    <row r="133" spans="1:148" ht="13.5" thickBot="1" x14ac:dyDescent="0.25">
      <c r="A133" s="150" t="s">
        <v>119</v>
      </c>
      <c r="B133" s="89"/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94"/>
      <c r="S133" s="94"/>
      <c r="T133" s="95"/>
      <c r="U133" s="95"/>
      <c r="V133" s="95"/>
      <c r="W133" s="95"/>
      <c r="X133" s="95"/>
      <c r="Y133" s="95"/>
      <c r="Z133" s="95"/>
      <c r="AA133" s="95"/>
      <c r="AB133" s="95"/>
      <c r="AC133" s="95"/>
      <c r="AD133" s="95"/>
      <c r="AE133" s="95"/>
      <c r="AF133" s="95"/>
      <c r="AG133" s="95"/>
      <c r="AH133" s="95"/>
      <c r="AI133" s="95"/>
      <c r="AJ133" s="95"/>
      <c r="AK133" s="95"/>
      <c r="AL133" s="95"/>
      <c r="AM133" s="95"/>
      <c r="AN133" s="95"/>
      <c r="AO133" s="95"/>
      <c r="AP133" s="95"/>
      <c r="AQ133" s="95"/>
      <c r="AR133" s="95"/>
      <c r="AS133" s="95"/>
      <c r="AT133" s="95"/>
      <c r="AU133" s="95"/>
      <c r="AV133" s="95"/>
      <c r="AW133" s="95"/>
      <c r="AX133" s="95"/>
      <c r="AY133" s="95"/>
      <c r="AZ133" s="95"/>
      <c r="BA133" s="95"/>
      <c r="BB133" s="95"/>
      <c r="BC133" s="95"/>
      <c r="BD133" s="95"/>
      <c r="BE133" s="95"/>
      <c r="BF133" s="95"/>
      <c r="BG133" s="95"/>
      <c r="BH133" s="95"/>
      <c r="BI133" s="95"/>
      <c r="BJ133" s="95"/>
      <c r="BK133" s="95"/>
      <c r="BL133" s="95"/>
      <c r="BM133" s="95"/>
      <c r="BN133" s="95"/>
      <c r="BO133" s="95"/>
      <c r="BP133" s="95"/>
      <c r="BQ133" s="95"/>
      <c r="BR133" s="95"/>
      <c r="BS133" s="95"/>
      <c r="BT133" s="95"/>
      <c r="BU133" s="95"/>
      <c r="BV133" s="95"/>
      <c r="BW133" s="95"/>
      <c r="BX133" s="95"/>
      <c r="BY133" s="95"/>
      <c r="BZ133" s="95"/>
      <c r="CA133" s="95"/>
      <c r="CB133" s="95"/>
      <c r="CC133" s="95"/>
      <c r="CD133" s="95"/>
      <c r="CE133" s="95"/>
      <c r="CF133" s="95"/>
      <c r="CG133" s="95"/>
      <c r="CH133" s="95"/>
      <c r="CI133" s="95"/>
      <c r="CJ133" s="95"/>
      <c r="CK133" s="95"/>
      <c r="CL133" s="95"/>
      <c r="CM133" s="95"/>
      <c r="CN133" s="95"/>
      <c r="CO133" s="95"/>
      <c r="CP133" s="95"/>
      <c r="CQ133" s="95"/>
      <c r="CR133" s="95"/>
      <c r="CS133" s="95"/>
      <c r="CT133" s="95"/>
      <c r="CU133" s="95"/>
      <c r="CV133" s="95"/>
      <c r="CW133" s="95"/>
      <c r="CX133" s="95"/>
      <c r="CY133" s="95"/>
      <c r="CZ133" s="95"/>
      <c r="DA133" s="95"/>
      <c r="DB133" s="95"/>
      <c r="DC133" s="95"/>
      <c r="DD133" s="95"/>
      <c r="DE133" s="95"/>
      <c r="DF133" s="95"/>
      <c r="DG133" s="95"/>
      <c r="DH133" s="95"/>
      <c r="DI133" s="95"/>
      <c r="DJ133" s="95"/>
      <c r="DK133" s="103">
        <f t="shared" ref="DK133:EQ133" si="346">CORREL($DK4:$DK17,DK4:DK17)</f>
        <v>1</v>
      </c>
      <c r="DL133" s="105">
        <f t="shared" si="346"/>
        <v>0.86352992944620444</v>
      </c>
      <c r="DM133" s="105">
        <f t="shared" si="346"/>
        <v>0.48932003459532702</v>
      </c>
      <c r="DN133" s="105">
        <f t="shared" si="346"/>
        <v>0.45665358717466664</v>
      </c>
      <c r="DO133" s="105">
        <f t="shared" si="346"/>
        <v>0.44867324921382712</v>
      </c>
      <c r="DP133" s="105">
        <f t="shared" si="346"/>
        <v>0.51434029604909581</v>
      </c>
      <c r="DQ133" s="105">
        <f t="shared" si="346"/>
        <v>0.52313171252669177</v>
      </c>
      <c r="DR133" s="105">
        <f t="shared" si="346"/>
        <v>0.4960070837959088</v>
      </c>
      <c r="DS133" s="105">
        <f t="shared" si="346"/>
        <v>0.14719514363436401</v>
      </c>
      <c r="DT133" s="105">
        <f t="shared" si="346"/>
        <v>0.5180321850165448</v>
      </c>
      <c r="DU133" s="105">
        <f t="shared" si="346"/>
        <v>0.48125310521004022</v>
      </c>
      <c r="DV133" s="105">
        <f t="shared" si="346"/>
        <v>0.55239988618959113</v>
      </c>
      <c r="DW133" s="105">
        <f t="shared" si="346"/>
        <v>0.70590167695847272</v>
      </c>
      <c r="DX133" s="105">
        <f t="shared" si="346"/>
        <v>0.64398805264686187</v>
      </c>
      <c r="DY133" s="105">
        <f t="shared" si="346"/>
        <v>0.99232454422870564</v>
      </c>
      <c r="DZ133" s="105">
        <f t="shared" si="346"/>
        <v>0.90751240277708189</v>
      </c>
      <c r="EA133" s="105">
        <f t="shared" si="346"/>
        <v>0.5143520247424237</v>
      </c>
      <c r="EB133" s="105">
        <f t="shared" si="346"/>
        <v>0.46688756102159534</v>
      </c>
      <c r="EC133" s="105">
        <f t="shared" si="346"/>
        <v>0.5791203720397996</v>
      </c>
      <c r="ED133" s="105">
        <f t="shared" si="346"/>
        <v>0.75169719954126935</v>
      </c>
      <c r="EE133" s="105">
        <f t="shared" si="346"/>
        <v>0.62883906006378587</v>
      </c>
      <c r="EF133" s="105">
        <f t="shared" si="346"/>
        <v>0.98408491802867781</v>
      </c>
      <c r="EG133" s="105">
        <f t="shared" si="346"/>
        <v>0.90749999318401076</v>
      </c>
      <c r="EH133" s="105">
        <f t="shared" si="346"/>
        <v>0.42829835504434965</v>
      </c>
      <c r="EI133" s="105">
        <f t="shared" si="346"/>
        <v>0.46936284509095533</v>
      </c>
      <c r="EJ133" s="105">
        <f t="shared" si="346"/>
        <v>0.47082769730851082</v>
      </c>
      <c r="EK133" s="105">
        <f t="shared" si="346"/>
        <v>0.35147109356289691</v>
      </c>
      <c r="EL133" s="105">
        <f t="shared" si="346"/>
        <v>0.37870031713171454</v>
      </c>
      <c r="EM133" s="105">
        <f t="shared" si="346"/>
        <v>0.38117984097355151</v>
      </c>
      <c r="EN133" s="105">
        <f t="shared" si="346"/>
        <v>-0.6432005547512688</v>
      </c>
      <c r="EO133" s="105">
        <f t="shared" si="346"/>
        <v>-0.40164484895536007</v>
      </c>
      <c r="EP133" s="105">
        <f t="shared" si="346"/>
        <v>-0.51434584512781256</v>
      </c>
      <c r="EQ133" s="116">
        <f t="shared" si="346"/>
        <v>0.34062142498567533</v>
      </c>
      <c r="ER133" s="92"/>
    </row>
    <row r="134" spans="1:148" ht="13.5" thickBot="1" x14ac:dyDescent="0.25">
      <c r="A134" s="150" t="s">
        <v>120</v>
      </c>
      <c r="B134" s="89"/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5"/>
      <c r="U134" s="95"/>
      <c r="V134" s="95"/>
      <c r="W134" s="95"/>
      <c r="X134" s="95"/>
      <c r="Y134" s="95"/>
      <c r="Z134" s="95"/>
      <c r="AA134" s="95"/>
      <c r="AB134" s="95"/>
      <c r="AC134" s="95"/>
      <c r="AD134" s="95"/>
      <c r="AE134" s="95"/>
      <c r="AF134" s="95"/>
      <c r="AG134" s="95"/>
      <c r="AH134" s="95"/>
      <c r="AI134" s="95"/>
      <c r="AJ134" s="95"/>
      <c r="AK134" s="95"/>
      <c r="AL134" s="95"/>
      <c r="AM134" s="95"/>
      <c r="AN134" s="95"/>
      <c r="AO134" s="95"/>
      <c r="AP134" s="95"/>
      <c r="AQ134" s="95"/>
      <c r="AR134" s="95"/>
      <c r="AS134" s="95"/>
      <c r="AT134" s="95"/>
      <c r="AU134" s="95"/>
      <c r="AV134" s="95"/>
      <c r="AW134" s="95"/>
      <c r="AX134" s="95"/>
      <c r="AY134" s="95"/>
      <c r="AZ134" s="95"/>
      <c r="BA134" s="95"/>
      <c r="BB134" s="95"/>
      <c r="BC134" s="95"/>
      <c r="BD134" s="95"/>
      <c r="BE134" s="95"/>
      <c r="BF134" s="95"/>
      <c r="BG134" s="95"/>
      <c r="BH134" s="95"/>
      <c r="BI134" s="95"/>
      <c r="BJ134" s="95"/>
      <c r="BK134" s="95"/>
      <c r="BL134" s="95"/>
      <c r="BM134" s="95"/>
      <c r="BN134" s="95"/>
      <c r="BO134" s="95"/>
      <c r="BP134" s="95"/>
      <c r="BQ134" s="95"/>
      <c r="BR134" s="95"/>
      <c r="BS134" s="95"/>
      <c r="BT134" s="95"/>
      <c r="BU134" s="95"/>
      <c r="BV134" s="95"/>
      <c r="BW134" s="95"/>
      <c r="BX134" s="95"/>
      <c r="BY134" s="95"/>
      <c r="BZ134" s="95"/>
      <c r="CA134" s="95"/>
      <c r="CB134" s="95"/>
      <c r="CC134" s="95"/>
      <c r="CD134" s="95"/>
      <c r="CE134" s="95"/>
      <c r="CF134" s="95"/>
      <c r="CG134" s="95"/>
      <c r="CH134" s="95"/>
      <c r="CI134" s="95"/>
      <c r="CJ134" s="95"/>
      <c r="CK134" s="95"/>
      <c r="CL134" s="95"/>
      <c r="CM134" s="95"/>
      <c r="CN134" s="95"/>
      <c r="CO134" s="95"/>
      <c r="CP134" s="95"/>
      <c r="CQ134" s="95"/>
      <c r="CR134" s="95"/>
      <c r="CS134" s="95"/>
      <c r="CT134" s="95"/>
      <c r="CU134" s="95"/>
      <c r="CV134" s="95"/>
      <c r="CW134" s="95"/>
      <c r="CX134" s="95"/>
      <c r="CY134" s="95"/>
      <c r="CZ134" s="95"/>
      <c r="DA134" s="95"/>
      <c r="DB134" s="95"/>
      <c r="DC134" s="95"/>
      <c r="DD134" s="95"/>
      <c r="DE134" s="95"/>
      <c r="DF134" s="95"/>
      <c r="DG134" s="95"/>
      <c r="DH134" s="95"/>
      <c r="DI134" s="95"/>
      <c r="DJ134" s="95"/>
      <c r="DK134" s="95"/>
      <c r="DL134" s="103">
        <f t="shared" ref="DL134:EQ134" si="347">CORREL($DL4:$DL17,DL4:DL17)</f>
        <v>0.99999999999999978</v>
      </c>
      <c r="DM134" s="105">
        <f t="shared" si="347"/>
        <v>0.81418578959750909</v>
      </c>
      <c r="DN134" s="105">
        <f t="shared" si="347"/>
        <v>0.69856973401411426</v>
      </c>
      <c r="DO134" s="105">
        <f t="shared" si="347"/>
        <v>0.70108155800211036</v>
      </c>
      <c r="DP134" s="105">
        <f t="shared" si="347"/>
        <v>0.72860717724501545</v>
      </c>
      <c r="DQ134" s="105">
        <f t="shared" si="347"/>
        <v>0.76750885101118815</v>
      </c>
      <c r="DR134" s="105">
        <f t="shared" si="347"/>
        <v>0.74728953508292928</v>
      </c>
      <c r="DS134" s="105">
        <f t="shared" si="347"/>
        <v>0.53203307574825931</v>
      </c>
      <c r="DT134" s="105">
        <f t="shared" si="347"/>
        <v>0.71882984185313514</v>
      </c>
      <c r="DU134" s="105">
        <f t="shared" si="347"/>
        <v>0.73704918958490917</v>
      </c>
      <c r="DV134" s="105">
        <f t="shared" si="347"/>
        <v>0.74081433634279703</v>
      </c>
      <c r="DW134" s="105">
        <f t="shared" si="347"/>
        <v>0.90146624367641093</v>
      </c>
      <c r="DX134" s="105">
        <f t="shared" si="347"/>
        <v>0.49161294271838296</v>
      </c>
      <c r="DY134" s="105">
        <f t="shared" si="347"/>
        <v>0.80950548173484072</v>
      </c>
      <c r="DZ134" s="105">
        <f t="shared" si="347"/>
        <v>0.96401911411139707</v>
      </c>
      <c r="EA134" s="105">
        <f t="shared" si="347"/>
        <v>0.71904198629370197</v>
      </c>
      <c r="EB134" s="105">
        <f t="shared" si="347"/>
        <v>0.72373120403136459</v>
      </c>
      <c r="EC134" s="105">
        <f t="shared" si="347"/>
        <v>0.74188557787094678</v>
      </c>
      <c r="ED134" s="105">
        <f t="shared" si="347"/>
        <v>0.9123459403104911</v>
      </c>
      <c r="EE134" s="105">
        <f t="shared" si="347"/>
        <v>0.45061762825363044</v>
      </c>
      <c r="EF134" s="105">
        <f t="shared" si="347"/>
        <v>0.78084875940941345</v>
      </c>
      <c r="EG134" s="105">
        <f t="shared" si="347"/>
        <v>0.94137434547764132</v>
      </c>
      <c r="EH134" s="105">
        <f t="shared" si="347"/>
        <v>0.66684175728659556</v>
      </c>
      <c r="EI134" s="105">
        <f t="shared" si="347"/>
        <v>0.68147095898775101</v>
      </c>
      <c r="EJ134" s="105">
        <f t="shared" si="347"/>
        <v>0.68007497449077936</v>
      </c>
      <c r="EK134" s="105">
        <f t="shared" si="347"/>
        <v>0.59711667119745637</v>
      </c>
      <c r="EL134" s="105">
        <f t="shared" si="347"/>
        <v>0.61922020173816239</v>
      </c>
      <c r="EM134" s="105">
        <f t="shared" si="347"/>
        <v>0.62048374726951572</v>
      </c>
      <c r="EN134" s="105">
        <f t="shared" si="347"/>
        <v>-0.50535948158276611</v>
      </c>
      <c r="EO134" s="105">
        <f t="shared" si="347"/>
        <v>-0.53195436682868558</v>
      </c>
      <c r="EP134" s="105">
        <f t="shared" si="347"/>
        <v>-0.65262834300918982</v>
      </c>
      <c r="EQ134" s="116">
        <f t="shared" si="347"/>
        <v>0.59562431814583605</v>
      </c>
      <c r="ER134" s="92"/>
    </row>
    <row r="135" spans="1:148" ht="13.5" thickBot="1" x14ac:dyDescent="0.25">
      <c r="A135" s="150" t="s">
        <v>121</v>
      </c>
      <c r="B135" s="89"/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5"/>
      <c r="U135" s="95"/>
      <c r="V135" s="95"/>
      <c r="W135" s="95"/>
      <c r="X135" s="95"/>
      <c r="Y135" s="95"/>
      <c r="Z135" s="95"/>
      <c r="AA135" s="95"/>
      <c r="AB135" s="95"/>
      <c r="AC135" s="95"/>
      <c r="AD135" s="95"/>
      <c r="AE135" s="95"/>
      <c r="AF135" s="95"/>
      <c r="AG135" s="95"/>
      <c r="AH135" s="95"/>
      <c r="AI135" s="95"/>
      <c r="AJ135" s="95"/>
      <c r="AK135" s="95"/>
      <c r="AL135" s="95"/>
      <c r="AM135" s="95"/>
      <c r="AN135" s="95"/>
      <c r="AO135" s="95"/>
      <c r="AP135" s="95"/>
      <c r="AQ135" s="95"/>
      <c r="AR135" s="95"/>
      <c r="AS135" s="95"/>
      <c r="AT135" s="95"/>
      <c r="AU135" s="95"/>
      <c r="AV135" s="95"/>
      <c r="AW135" s="95"/>
      <c r="AX135" s="95"/>
      <c r="AY135" s="95"/>
      <c r="AZ135" s="95"/>
      <c r="BA135" s="95"/>
      <c r="BB135" s="95"/>
      <c r="BC135" s="95"/>
      <c r="BD135" s="95"/>
      <c r="BE135" s="95"/>
      <c r="BF135" s="95"/>
      <c r="BG135" s="95"/>
      <c r="BH135" s="95"/>
      <c r="BI135" s="95"/>
      <c r="BJ135" s="95"/>
      <c r="BK135" s="95"/>
      <c r="BL135" s="95"/>
      <c r="BM135" s="95"/>
      <c r="BN135" s="95"/>
      <c r="BO135" s="95"/>
      <c r="BP135" s="95"/>
      <c r="BQ135" s="95"/>
      <c r="BR135" s="95"/>
      <c r="BS135" s="95"/>
      <c r="BT135" s="95"/>
      <c r="BU135" s="95"/>
      <c r="BV135" s="95"/>
      <c r="BW135" s="95"/>
      <c r="BX135" s="95"/>
      <c r="BY135" s="95"/>
      <c r="BZ135" s="95"/>
      <c r="CA135" s="95"/>
      <c r="CB135" s="95"/>
      <c r="CC135" s="95"/>
      <c r="CD135" s="95"/>
      <c r="CE135" s="95"/>
      <c r="CF135" s="95"/>
      <c r="CG135" s="95"/>
      <c r="CH135" s="95"/>
      <c r="CI135" s="95"/>
      <c r="CJ135" s="95"/>
      <c r="CK135" s="95"/>
      <c r="CL135" s="95"/>
      <c r="CM135" s="95"/>
      <c r="CN135" s="95"/>
      <c r="CO135" s="95"/>
      <c r="CP135" s="95"/>
      <c r="CQ135" s="95"/>
      <c r="CR135" s="95"/>
      <c r="CS135" s="95"/>
      <c r="CT135" s="95"/>
      <c r="CU135" s="95"/>
      <c r="CV135" s="95"/>
      <c r="CW135" s="95"/>
      <c r="CX135" s="95"/>
      <c r="CY135" s="95"/>
      <c r="CZ135" s="95"/>
      <c r="DA135" s="95"/>
      <c r="DB135" s="95"/>
      <c r="DC135" s="95"/>
      <c r="DD135" s="95"/>
      <c r="DE135" s="95"/>
      <c r="DF135" s="95"/>
      <c r="DG135" s="95"/>
      <c r="DH135" s="95"/>
      <c r="DI135" s="95"/>
      <c r="DJ135" s="95"/>
      <c r="DK135" s="95"/>
      <c r="DL135" s="95"/>
      <c r="DM135" s="103">
        <f t="shared" ref="DM135:EQ135" si="348">CORREL($DM4:$DM17,DM4:DM17)</f>
        <v>1</v>
      </c>
      <c r="DN135" s="105">
        <f t="shared" si="348"/>
        <v>0.80593683456369924</v>
      </c>
      <c r="DO135" s="105">
        <f t="shared" si="348"/>
        <v>0.82716698843823933</v>
      </c>
      <c r="DP135" s="105">
        <f t="shared" si="348"/>
        <v>0.82178220410848624</v>
      </c>
      <c r="DQ135" s="105">
        <f t="shared" si="348"/>
        <v>0.86199935194196176</v>
      </c>
      <c r="DR135" s="105">
        <f t="shared" si="348"/>
        <v>0.84128452849126401</v>
      </c>
      <c r="DS135" s="105">
        <f t="shared" si="348"/>
        <v>0.73472405483376524</v>
      </c>
      <c r="DT135" s="105">
        <f t="shared" si="348"/>
        <v>0.76109665127775006</v>
      </c>
      <c r="DU135" s="105">
        <f t="shared" si="348"/>
        <v>0.81383247179403617</v>
      </c>
      <c r="DV135" s="105">
        <f t="shared" si="348"/>
        <v>0.80062110834387301</v>
      </c>
      <c r="DW135" s="105">
        <f t="shared" si="348"/>
        <v>0.8664639341552195</v>
      </c>
      <c r="DX135" s="105">
        <f t="shared" si="348"/>
        <v>0.35484175845281196</v>
      </c>
      <c r="DY135" s="105">
        <f t="shared" si="348"/>
        <v>0.38646858716382887</v>
      </c>
      <c r="DZ135" s="105">
        <f t="shared" si="348"/>
        <v>0.65109694967730958</v>
      </c>
      <c r="EA135" s="105">
        <f t="shared" si="348"/>
        <v>0.76409919466442522</v>
      </c>
      <c r="EB135" s="105">
        <f t="shared" si="348"/>
        <v>0.80917638119696755</v>
      </c>
      <c r="EC135" s="105">
        <f t="shared" si="348"/>
        <v>0.77380542024716947</v>
      </c>
      <c r="ED135" s="105">
        <f t="shared" si="348"/>
        <v>0.81485491072664118</v>
      </c>
      <c r="EE135" s="105">
        <f t="shared" si="348"/>
        <v>0.29287845195937634</v>
      </c>
      <c r="EF135" s="105">
        <f t="shared" si="348"/>
        <v>0.33914694580349369</v>
      </c>
      <c r="EG135" s="105">
        <f t="shared" si="348"/>
        <v>0.5980042313250995</v>
      </c>
      <c r="EH135" s="105">
        <f t="shared" si="348"/>
        <v>0.79061732180573174</v>
      </c>
      <c r="EI135" s="105">
        <f t="shared" si="348"/>
        <v>0.75013096276374391</v>
      </c>
      <c r="EJ135" s="105">
        <f t="shared" si="348"/>
        <v>0.74293881102972981</v>
      </c>
      <c r="EK135" s="105">
        <f t="shared" si="348"/>
        <v>0.76683863331010249</v>
      </c>
      <c r="EL135" s="105">
        <f t="shared" si="348"/>
        <v>0.76814653307464476</v>
      </c>
      <c r="EM135" s="105">
        <f t="shared" si="348"/>
        <v>0.76738317924891464</v>
      </c>
      <c r="EN135" s="105">
        <f t="shared" si="348"/>
        <v>-0.45440324381929476</v>
      </c>
      <c r="EO135" s="105">
        <f t="shared" si="348"/>
        <v>-0.69389158817538232</v>
      </c>
      <c r="EP135" s="105">
        <f t="shared" si="348"/>
        <v>-0.79172355537253658</v>
      </c>
      <c r="EQ135" s="116">
        <f t="shared" si="348"/>
        <v>0.77847741001473636</v>
      </c>
      <c r="ER135" s="92"/>
    </row>
    <row r="136" spans="1:148" ht="13.5" thickBot="1" x14ac:dyDescent="0.25">
      <c r="A136" s="150" t="s">
        <v>122</v>
      </c>
      <c r="B136" s="89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94"/>
      <c r="P136" s="94"/>
      <c r="Q136" s="94"/>
      <c r="R136" s="94"/>
      <c r="S136" s="94"/>
      <c r="T136" s="95"/>
      <c r="U136" s="95"/>
      <c r="V136" s="95"/>
      <c r="W136" s="95"/>
      <c r="X136" s="95"/>
      <c r="Y136" s="95"/>
      <c r="Z136" s="95"/>
      <c r="AA136" s="95"/>
      <c r="AB136" s="95"/>
      <c r="AC136" s="95"/>
      <c r="AD136" s="95"/>
      <c r="AE136" s="95"/>
      <c r="AF136" s="95"/>
      <c r="AG136" s="95"/>
      <c r="AH136" s="95"/>
      <c r="AI136" s="95"/>
      <c r="AJ136" s="95"/>
      <c r="AK136" s="95"/>
      <c r="AL136" s="95"/>
      <c r="AM136" s="95"/>
      <c r="AN136" s="95"/>
      <c r="AO136" s="95"/>
      <c r="AP136" s="95"/>
      <c r="AQ136" s="95"/>
      <c r="AR136" s="95"/>
      <c r="AS136" s="95"/>
      <c r="AT136" s="95"/>
      <c r="AU136" s="95"/>
      <c r="AV136" s="95"/>
      <c r="AW136" s="95"/>
      <c r="AX136" s="95"/>
      <c r="AY136" s="95"/>
      <c r="AZ136" s="95"/>
      <c r="BA136" s="95"/>
      <c r="BB136" s="95"/>
      <c r="BC136" s="95"/>
      <c r="BD136" s="95"/>
      <c r="BE136" s="95"/>
      <c r="BF136" s="95"/>
      <c r="BG136" s="95"/>
      <c r="BH136" s="95"/>
      <c r="BI136" s="95"/>
      <c r="BJ136" s="95"/>
      <c r="BK136" s="95"/>
      <c r="BL136" s="95"/>
      <c r="BM136" s="95"/>
      <c r="BN136" s="95"/>
      <c r="BO136" s="95"/>
      <c r="BP136" s="95"/>
      <c r="BQ136" s="95"/>
      <c r="BR136" s="95"/>
      <c r="BS136" s="95"/>
      <c r="BT136" s="95"/>
      <c r="BU136" s="95"/>
      <c r="BV136" s="95"/>
      <c r="BW136" s="95"/>
      <c r="BX136" s="95"/>
      <c r="BY136" s="95"/>
      <c r="BZ136" s="95"/>
      <c r="CA136" s="95"/>
      <c r="CB136" s="95"/>
      <c r="CC136" s="95"/>
      <c r="CD136" s="95"/>
      <c r="CE136" s="95"/>
      <c r="CF136" s="95"/>
      <c r="CG136" s="95"/>
      <c r="CH136" s="95"/>
      <c r="CI136" s="95"/>
      <c r="CJ136" s="95"/>
      <c r="CK136" s="95"/>
      <c r="CL136" s="95"/>
      <c r="CM136" s="95"/>
      <c r="CN136" s="95"/>
      <c r="CO136" s="95"/>
      <c r="CP136" s="95"/>
      <c r="CQ136" s="95"/>
      <c r="CR136" s="95"/>
      <c r="CS136" s="95"/>
      <c r="CT136" s="95"/>
      <c r="CU136" s="95"/>
      <c r="CV136" s="95"/>
      <c r="CW136" s="95"/>
      <c r="CX136" s="95"/>
      <c r="CY136" s="95"/>
      <c r="CZ136" s="95"/>
      <c r="DA136" s="95"/>
      <c r="DB136" s="95"/>
      <c r="DC136" s="95"/>
      <c r="DD136" s="95"/>
      <c r="DE136" s="95"/>
      <c r="DF136" s="95"/>
      <c r="DG136" s="95"/>
      <c r="DH136" s="95"/>
      <c r="DI136" s="95"/>
      <c r="DJ136" s="95"/>
      <c r="DK136" s="95"/>
      <c r="DL136" s="95"/>
      <c r="DM136" s="95"/>
      <c r="DN136" s="103">
        <f t="shared" ref="DN136:EQ136" si="349">CORREL($DN4:$DN17,DN4:DN17)</f>
        <v>1.0000000000000002</v>
      </c>
      <c r="DO136" s="105">
        <f t="shared" si="349"/>
        <v>0.99753355956389511</v>
      </c>
      <c r="DP136" s="105">
        <f t="shared" si="349"/>
        <v>0.99023764726016861</v>
      </c>
      <c r="DQ136" s="105">
        <f t="shared" si="349"/>
        <v>0.9819081929782526</v>
      </c>
      <c r="DR136" s="105">
        <f t="shared" si="349"/>
        <v>0.98954976385653559</v>
      </c>
      <c r="DS136" s="105">
        <f t="shared" si="349"/>
        <v>0.84187264301477716</v>
      </c>
      <c r="DT136" s="105">
        <f t="shared" si="349"/>
        <v>0.97945729381689584</v>
      </c>
      <c r="DU136" s="105">
        <f t="shared" si="349"/>
        <v>0.97663973925252712</v>
      </c>
      <c r="DV136" s="105">
        <f t="shared" si="349"/>
        <v>0.94262658738155991</v>
      </c>
      <c r="DW136" s="105">
        <f t="shared" si="349"/>
        <v>0.90123286490017407</v>
      </c>
      <c r="DX136" s="105">
        <f t="shared" si="349"/>
        <v>0.41752716884333702</v>
      </c>
      <c r="DY136" s="105">
        <f t="shared" si="349"/>
        <v>0.37469361618740732</v>
      </c>
      <c r="DZ136" s="105">
        <f t="shared" si="349"/>
        <v>0.59000210741668113</v>
      </c>
      <c r="EA136" s="105">
        <f t="shared" si="349"/>
        <v>0.98144538149696803</v>
      </c>
      <c r="EB136" s="105">
        <f t="shared" si="349"/>
        <v>0.98029080676294711</v>
      </c>
      <c r="EC136" s="105">
        <f t="shared" si="349"/>
        <v>0.93814440831019019</v>
      </c>
      <c r="ED136" s="105">
        <f t="shared" si="349"/>
        <v>0.87943867940479248</v>
      </c>
      <c r="EE136" s="105">
        <f t="shared" si="349"/>
        <v>0.378439597373738</v>
      </c>
      <c r="EF136" s="105">
        <f t="shared" si="349"/>
        <v>0.34746293040030923</v>
      </c>
      <c r="EG136" s="105">
        <f t="shared" si="349"/>
        <v>0.56305825510685137</v>
      </c>
      <c r="EH136" s="105">
        <f t="shared" si="349"/>
        <v>0.99431580904246997</v>
      </c>
      <c r="EI136" s="105">
        <f t="shared" si="349"/>
        <v>0.9912036128333338</v>
      </c>
      <c r="EJ136" s="105">
        <f t="shared" si="349"/>
        <v>0.98911564093732174</v>
      </c>
      <c r="EK136" s="105">
        <f t="shared" si="349"/>
        <v>0.95212810728646646</v>
      </c>
      <c r="EL136" s="105">
        <f t="shared" si="349"/>
        <v>0.9747074324290268</v>
      </c>
      <c r="EM136" s="105">
        <f t="shared" si="349"/>
        <v>0.97503550925574867</v>
      </c>
      <c r="EN136" s="105">
        <f t="shared" si="349"/>
        <v>-0.4114199683091152</v>
      </c>
      <c r="EO136" s="105">
        <f t="shared" si="349"/>
        <v>-0.56807826789678595</v>
      </c>
      <c r="EP136" s="105">
        <f t="shared" si="349"/>
        <v>-0.75485486569323734</v>
      </c>
      <c r="EQ136" s="116">
        <f t="shared" si="349"/>
        <v>0.94468883912520729</v>
      </c>
      <c r="ER136" s="92"/>
    </row>
    <row r="137" spans="1:148" ht="13.5" thickBot="1" x14ac:dyDescent="0.25">
      <c r="A137" s="150" t="s">
        <v>123</v>
      </c>
      <c r="B137" s="89"/>
      <c r="C137" s="94"/>
      <c r="D137" s="94"/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4"/>
      <c r="P137" s="94"/>
      <c r="Q137" s="94"/>
      <c r="R137" s="94"/>
      <c r="S137" s="94"/>
      <c r="T137" s="95"/>
      <c r="U137" s="95"/>
      <c r="V137" s="95"/>
      <c r="W137" s="95"/>
      <c r="X137" s="95"/>
      <c r="Y137" s="95"/>
      <c r="Z137" s="95"/>
      <c r="AA137" s="95"/>
      <c r="AB137" s="95"/>
      <c r="AC137" s="95"/>
      <c r="AD137" s="95"/>
      <c r="AE137" s="95"/>
      <c r="AF137" s="95"/>
      <c r="AG137" s="95"/>
      <c r="AH137" s="95"/>
      <c r="AI137" s="95"/>
      <c r="AJ137" s="95"/>
      <c r="AK137" s="95"/>
      <c r="AL137" s="95"/>
      <c r="AM137" s="95"/>
      <c r="AN137" s="95"/>
      <c r="AO137" s="95"/>
      <c r="AP137" s="95"/>
      <c r="AQ137" s="95"/>
      <c r="AR137" s="95"/>
      <c r="AS137" s="95"/>
      <c r="AT137" s="95"/>
      <c r="AU137" s="95"/>
      <c r="AV137" s="95"/>
      <c r="AW137" s="95"/>
      <c r="AX137" s="95"/>
      <c r="AY137" s="95"/>
      <c r="AZ137" s="95"/>
      <c r="BA137" s="95"/>
      <c r="BB137" s="95"/>
      <c r="BC137" s="95"/>
      <c r="BD137" s="95"/>
      <c r="BE137" s="95"/>
      <c r="BF137" s="95"/>
      <c r="BG137" s="95"/>
      <c r="BH137" s="95"/>
      <c r="BI137" s="95"/>
      <c r="BJ137" s="95"/>
      <c r="BK137" s="95"/>
      <c r="BL137" s="95"/>
      <c r="BM137" s="95"/>
      <c r="BN137" s="95"/>
      <c r="BO137" s="95"/>
      <c r="BP137" s="95"/>
      <c r="BQ137" s="95"/>
      <c r="BR137" s="95"/>
      <c r="BS137" s="95"/>
      <c r="BT137" s="95"/>
      <c r="BU137" s="95"/>
      <c r="BV137" s="95"/>
      <c r="BW137" s="95"/>
      <c r="BX137" s="95"/>
      <c r="BY137" s="95"/>
      <c r="BZ137" s="95"/>
      <c r="CA137" s="95"/>
      <c r="CB137" s="95"/>
      <c r="CC137" s="95"/>
      <c r="CD137" s="95"/>
      <c r="CE137" s="95"/>
      <c r="CF137" s="95"/>
      <c r="CG137" s="95"/>
      <c r="CH137" s="95"/>
      <c r="CI137" s="95"/>
      <c r="CJ137" s="95"/>
      <c r="CK137" s="95"/>
      <c r="CL137" s="95"/>
      <c r="CM137" s="95"/>
      <c r="CN137" s="95"/>
      <c r="CO137" s="95"/>
      <c r="CP137" s="95"/>
      <c r="CQ137" s="95"/>
      <c r="CR137" s="95"/>
      <c r="CS137" s="95"/>
      <c r="CT137" s="95"/>
      <c r="CU137" s="95"/>
      <c r="CV137" s="95"/>
      <c r="CW137" s="95"/>
      <c r="CX137" s="95"/>
      <c r="CY137" s="95"/>
      <c r="CZ137" s="95"/>
      <c r="DA137" s="95"/>
      <c r="DB137" s="95"/>
      <c r="DC137" s="95"/>
      <c r="DD137" s="95"/>
      <c r="DE137" s="95"/>
      <c r="DF137" s="95"/>
      <c r="DG137" s="95"/>
      <c r="DH137" s="95"/>
      <c r="DI137" s="95"/>
      <c r="DJ137" s="95"/>
      <c r="DK137" s="95"/>
      <c r="DL137" s="95"/>
      <c r="DM137" s="95"/>
      <c r="DN137" s="95"/>
      <c r="DO137" s="103">
        <f t="shared" ref="DO137:EQ137" si="350">CORREL($DO4:$DO17,DO4:DO17)</f>
        <v>1</v>
      </c>
      <c r="DP137" s="107">
        <f t="shared" si="350"/>
        <v>0.9930965995394847</v>
      </c>
      <c r="DQ137" s="105">
        <f t="shared" si="350"/>
        <v>0.98973821387885008</v>
      </c>
      <c r="DR137" s="105">
        <f t="shared" si="350"/>
        <v>0.98381293806708536</v>
      </c>
      <c r="DS137" s="105">
        <f t="shared" si="350"/>
        <v>0.8315361319651815</v>
      </c>
      <c r="DT137" s="105">
        <f t="shared" si="350"/>
        <v>0.96444611559232396</v>
      </c>
      <c r="DU137" s="105">
        <f t="shared" si="350"/>
        <v>0.96508659857128487</v>
      </c>
      <c r="DV137" s="105">
        <f t="shared" si="350"/>
        <v>0.93010835269109615</v>
      </c>
      <c r="DW137" s="105">
        <f t="shared" si="350"/>
        <v>0.89589247034389186</v>
      </c>
      <c r="DX137" s="105">
        <f t="shared" si="350"/>
        <v>0.40268685396203979</v>
      </c>
      <c r="DY137" s="105">
        <f t="shared" si="350"/>
        <v>0.36196758739642043</v>
      </c>
      <c r="DZ137" s="105">
        <f t="shared" si="350"/>
        <v>0.57954113475936897</v>
      </c>
      <c r="EA137" s="105">
        <f t="shared" si="350"/>
        <v>0.96691040337043688</v>
      </c>
      <c r="EB137" s="105">
        <f t="shared" si="350"/>
        <v>0.9690688424451066</v>
      </c>
      <c r="EC137" s="105">
        <f t="shared" si="350"/>
        <v>0.92321168180584035</v>
      </c>
      <c r="ED137" s="105">
        <f t="shared" si="350"/>
        <v>0.8688952606056789</v>
      </c>
      <c r="EE137" s="105">
        <f t="shared" si="350"/>
        <v>0.36020544173225844</v>
      </c>
      <c r="EF137" s="105">
        <f t="shared" si="350"/>
        <v>0.33168884588089603</v>
      </c>
      <c r="EG137" s="105">
        <f t="shared" si="350"/>
        <v>0.54841608037828149</v>
      </c>
      <c r="EH137" s="105">
        <f t="shared" si="350"/>
        <v>0.99696680747440425</v>
      </c>
      <c r="EI137" s="105">
        <f t="shared" si="350"/>
        <v>0.97965602820543118</v>
      </c>
      <c r="EJ137" s="105">
        <f t="shared" si="350"/>
        <v>0.9765572896926511</v>
      </c>
      <c r="EK137" s="105">
        <f t="shared" si="350"/>
        <v>0.96701007719413379</v>
      </c>
      <c r="EL137" s="105">
        <f t="shared" si="350"/>
        <v>0.98324557350481689</v>
      </c>
      <c r="EM137" s="105">
        <f t="shared" si="350"/>
        <v>0.98340227715823381</v>
      </c>
      <c r="EN137" s="105">
        <f t="shared" si="350"/>
        <v>-0.43876865627935069</v>
      </c>
      <c r="EO137" s="105">
        <f t="shared" si="350"/>
        <v>-0.61824854371971083</v>
      </c>
      <c r="EP137" s="105">
        <f t="shared" si="350"/>
        <v>-0.79119479242358592</v>
      </c>
      <c r="EQ137" s="116">
        <f t="shared" si="350"/>
        <v>0.96215814647926845</v>
      </c>
      <c r="ER137" s="92"/>
    </row>
    <row r="138" spans="1:148" ht="13.5" thickBot="1" x14ac:dyDescent="0.25">
      <c r="A138" s="150" t="s">
        <v>124</v>
      </c>
      <c r="B138" s="89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5"/>
      <c r="U138" s="95"/>
      <c r="V138" s="95"/>
      <c r="W138" s="95"/>
      <c r="X138" s="95"/>
      <c r="Y138" s="95"/>
      <c r="Z138" s="95"/>
      <c r="AA138" s="95"/>
      <c r="AB138" s="95"/>
      <c r="AC138" s="95"/>
      <c r="AD138" s="95"/>
      <c r="AE138" s="95"/>
      <c r="AF138" s="95"/>
      <c r="AG138" s="95"/>
      <c r="AH138" s="95"/>
      <c r="AI138" s="95"/>
      <c r="AJ138" s="95"/>
      <c r="AK138" s="95"/>
      <c r="AL138" s="95"/>
      <c r="AM138" s="95"/>
      <c r="AN138" s="95"/>
      <c r="AO138" s="95"/>
      <c r="AP138" s="95"/>
      <c r="AQ138" s="95"/>
      <c r="AR138" s="95"/>
      <c r="AS138" s="95"/>
      <c r="AT138" s="95"/>
      <c r="AU138" s="95"/>
      <c r="AV138" s="95"/>
      <c r="AW138" s="95"/>
      <c r="AX138" s="95"/>
      <c r="AY138" s="95"/>
      <c r="AZ138" s="95"/>
      <c r="BA138" s="95"/>
      <c r="BB138" s="95"/>
      <c r="BC138" s="95"/>
      <c r="BD138" s="95"/>
      <c r="BE138" s="95"/>
      <c r="BF138" s="95"/>
      <c r="BG138" s="95"/>
      <c r="BH138" s="95"/>
      <c r="BI138" s="95"/>
      <c r="BJ138" s="95"/>
      <c r="BK138" s="95"/>
      <c r="BL138" s="95"/>
      <c r="BM138" s="95"/>
      <c r="BN138" s="95"/>
      <c r="BO138" s="95"/>
      <c r="BP138" s="95"/>
      <c r="BQ138" s="95"/>
      <c r="BR138" s="95"/>
      <c r="BS138" s="95"/>
      <c r="BT138" s="95"/>
      <c r="BU138" s="95"/>
      <c r="BV138" s="95"/>
      <c r="BW138" s="95"/>
      <c r="BX138" s="95"/>
      <c r="BY138" s="95"/>
      <c r="BZ138" s="95"/>
      <c r="CA138" s="95"/>
      <c r="CB138" s="95"/>
      <c r="CC138" s="95"/>
      <c r="CD138" s="95"/>
      <c r="CE138" s="95"/>
      <c r="CF138" s="95"/>
      <c r="CG138" s="95"/>
      <c r="CH138" s="95"/>
      <c r="CI138" s="95"/>
      <c r="CJ138" s="95"/>
      <c r="CK138" s="95"/>
      <c r="CL138" s="95"/>
      <c r="CM138" s="95"/>
      <c r="CN138" s="95"/>
      <c r="CO138" s="95"/>
      <c r="CP138" s="95"/>
      <c r="CQ138" s="95"/>
      <c r="CR138" s="95"/>
      <c r="CS138" s="95"/>
      <c r="CT138" s="95"/>
      <c r="CU138" s="95"/>
      <c r="CV138" s="95"/>
      <c r="CW138" s="95"/>
      <c r="CX138" s="95"/>
      <c r="CY138" s="95"/>
      <c r="CZ138" s="95"/>
      <c r="DA138" s="95"/>
      <c r="DB138" s="95"/>
      <c r="DC138" s="95"/>
      <c r="DD138" s="95"/>
      <c r="DE138" s="95"/>
      <c r="DF138" s="95"/>
      <c r="DG138" s="95"/>
      <c r="DH138" s="95"/>
      <c r="DI138" s="95"/>
      <c r="DJ138" s="95"/>
      <c r="DK138" s="95"/>
      <c r="DL138" s="95"/>
      <c r="DM138" s="95"/>
      <c r="DN138" s="95"/>
      <c r="DO138" s="95"/>
      <c r="DP138" s="103">
        <f t="shared" ref="DP138:EQ138" si="351">CORREL($DP4:$DP17,DP4:DP17)</f>
        <v>1</v>
      </c>
      <c r="DQ138" s="95">
        <f t="shared" si="351"/>
        <v>0.99195496490195501</v>
      </c>
      <c r="DR138" s="105">
        <f t="shared" si="351"/>
        <v>0.97608011728534338</v>
      </c>
      <c r="DS138" s="105">
        <f t="shared" si="351"/>
        <v>0.76972416090876061</v>
      </c>
      <c r="DT138" s="105">
        <f t="shared" si="351"/>
        <v>0.96263003270017955</v>
      </c>
      <c r="DU138" s="105">
        <f t="shared" si="351"/>
        <v>0.9510288470765853</v>
      </c>
      <c r="DV138" s="105">
        <f t="shared" si="351"/>
        <v>0.93937141605976582</v>
      </c>
      <c r="DW138" s="105">
        <f t="shared" si="351"/>
        <v>0.90308923466013225</v>
      </c>
      <c r="DX138" s="105">
        <f t="shared" si="351"/>
        <v>0.47247613606968081</v>
      </c>
      <c r="DY138" s="105">
        <f t="shared" si="351"/>
        <v>0.42975027972902147</v>
      </c>
      <c r="DZ138" s="105">
        <f t="shared" si="351"/>
        <v>0.61349901274524177</v>
      </c>
      <c r="EA138" s="105">
        <f t="shared" si="351"/>
        <v>0.96430763009325615</v>
      </c>
      <c r="EB138" s="105">
        <f t="shared" si="351"/>
        <v>0.95414541336027148</v>
      </c>
      <c r="EC138" s="105">
        <f t="shared" si="351"/>
        <v>0.93692778126271414</v>
      </c>
      <c r="ED138" s="105">
        <f t="shared" si="351"/>
        <v>0.88072150453231135</v>
      </c>
      <c r="EE138" s="105">
        <f t="shared" si="351"/>
        <v>0.43258197089576211</v>
      </c>
      <c r="EF138" s="105">
        <f t="shared" si="351"/>
        <v>0.40189098360405978</v>
      </c>
      <c r="EG138" s="105">
        <f t="shared" si="351"/>
        <v>0.58423176763927376</v>
      </c>
      <c r="EH138" s="105">
        <f t="shared" si="351"/>
        <v>0.99132654619515415</v>
      </c>
      <c r="EI138" s="105">
        <f t="shared" si="351"/>
        <v>0.97344153107584974</v>
      </c>
      <c r="EJ138" s="105">
        <f t="shared" si="351"/>
        <v>0.97032786199846788</v>
      </c>
      <c r="EK138" s="105">
        <f t="shared" si="351"/>
        <v>0.96143764024545397</v>
      </c>
      <c r="EL138" s="105">
        <f t="shared" si="351"/>
        <v>0.97667387216279578</v>
      </c>
      <c r="EM138" s="105">
        <f t="shared" si="351"/>
        <v>0.97725294926792405</v>
      </c>
      <c r="EN138" s="105">
        <f t="shared" si="351"/>
        <v>-0.52824368074086692</v>
      </c>
      <c r="EO138" s="105">
        <f t="shared" si="351"/>
        <v>-0.65166822553302239</v>
      </c>
      <c r="EP138" s="105">
        <f t="shared" si="351"/>
        <v>-0.82757242623195504</v>
      </c>
      <c r="EQ138" s="116">
        <f t="shared" si="351"/>
        <v>0.95520898420693456</v>
      </c>
      <c r="ER138" s="92"/>
    </row>
    <row r="139" spans="1:148" ht="13.5" thickBot="1" x14ac:dyDescent="0.25">
      <c r="A139" s="150" t="s">
        <v>125</v>
      </c>
      <c r="B139" s="89"/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5"/>
      <c r="U139" s="95"/>
      <c r="V139" s="95"/>
      <c r="W139" s="95"/>
      <c r="X139" s="95"/>
      <c r="Y139" s="95"/>
      <c r="Z139" s="95"/>
      <c r="AA139" s="95"/>
      <c r="AB139" s="95"/>
      <c r="AC139" s="95"/>
      <c r="AD139" s="95"/>
      <c r="AE139" s="95"/>
      <c r="AF139" s="95"/>
      <c r="AG139" s="95"/>
      <c r="AH139" s="95"/>
      <c r="AI139" s="95"/>
      <c r="AJ139" s="95"/>
      <c r="AK139" s="95"/>
      <c r="AL139" s="95"/>
      <c r="AM139" s="95"/>
      <c r="AN139" s="95"/>
      <c r="AO139" s="95"/>
      <c r="AP139" s="95"/>
      <c r="AQ139" s="95"/>
      <c r="AR139" s="95"/>
      <c r="AS139" s="95"/>
      <c r="AT139" s="95"/>
      <c r="AU139" s="95"/>
      <c r="AV139" s="95"/>
      <c r="AW139" s="95"/>
      <c r="AX139" s="95"/>
      <c r="AY139" s="95"/>
      <c r="AZ139" s="95"/>
      <c r="BA139" s="95"/>
      <c r="BB139" s="95"/>
      <c r="BC139" s="95"/>
      <c r="BD139" s="95"/>
      <c r="BE139" s="95"/>
      <c r="BF139" s="95"/>
      <c r="BG139" s="95"/>
      <c r="BH139" s="95"/>
      <c r="BI139" s="95"/>
      <c r="BJ139" s="95"/>
      <c r="BK139" s="95"/>
      <c r="BL139" s="95"/>
      <c r="BM139" s="95"/>
      <c r="BN139" s="95"/>
      <c r="BO139" s="95"/>
      <c r="BP139" s="95"/>
      <c r="BQ139" s="95"/>
      <c r="BR139" s="95"/>
      <c r="BS139" s="95"/>
      <c r="BT139" s="95"/>
      <c r="BU139" s="95"/>
      <c r="BV139" s="95"/>
      <c r="BW139" s="95"/>
      <c r="BX139" s="95"/>
      <c r="BY139" s="95"/>
      <c r="BZ139" s="95"/>
      <c r="CA139" s="95"/>
      <c r="CB139" s="95"/>
      <c r="CC139" s="95"/>
      <c r="CD139" s="95"/>
      <c r="CE139" s="95"/>
      <c r="CF139" s="95"/>
      <c r="CG139" s="95"/>
      <c r="CH139" s="95"/>
      <c r="CI139" s="95"/>
      <c r="CJ139" s="95"/>
      <c r="CK139" s="95"/>
      <c r="CL139" s="95"/>
      <c r="CM139" s="95"/>
      <c r="CN139" s="95"/>
      <c r="CO139" s="95"/>
      <c r="CP139" s="95"/>
      <c r="CQ139" s="95"/>
      <c r="CR139" s="95"/>
      <c r="CS139" s="95"/>
      <c r="CT139" s="95"/>
      <c r="CU139" s="95"/>
      <c r="CV139" s="95"/>
      <c r="CW139" s="95"/>
      <c r="CX139" s="95"/>
      <c r="CY139" s="95"/>
      <c r="CZ139" s="95"/>
      <c r="DA139" s="95"/>
      <c r="DB139" s="95"/>
      <c r="DC139" s="95"/>
      <c r="DD139" s="95"/>
      <c r="DE139" s="95"/>
      <c r="DF139" s="95"/>
      <c r="DG139" s="95"/>
      <c r="DH139" s="95"/>
      <c r="DI139" s="95"/>
      <c r="DJ139" s="95"/>
      <c r="DK139" s="95"/>
      <c r="DL139" s="95"/>
      <c r="DM139" s="95"/>
      <c r="DN139" s="95"/>
      <c r="DO139" s="95"/>
      <c r="DP139" s="95"/>
      <c r="DQ139" s="104">
        <f t="shared" ref="DQ139:EQ139" si="352">CORREL($DQ4:$DQ17,DQ4:DQ17)</f>
        <v>1</v>
      </c>
      <c r="DR139" s="105">
        <f t="shared" si="352"/>
        <v>0.96934189462332876</v>
      </c>
      <c r="DS139" s="105">
        <f t="shared" si="352"/>
        <v>0.78390268552369147</v>
      </c>
      <c r="DT139" s="105">
        <f t="shared" si="352"/>
        <v>0.9416156253578658</v>
      </c>
      <c r="DU139" s="105">
        <f t="shared" si="352"/>
        <v>0.94326221573153557</v>
      </c>
      <c r="DV139" s="105">
        <f t="shared" si="352"/>
        <v>0.91246968869894041</v>
      </c>
      <c r="DW139" s="105">
        <f t="shared" si="352"/>
        <v>0.91512790677257938</v>
      </c>
      <c r="DX139" s="105">
        <f t="shared" si="352"/>
        <v>0.40977601818617421</v>
      </c>
      <c r="DY139" s="105">
        <f t="shared" si="352"/>
        <v>0.43330130261624727</v>
      </c>
      <c r="DZ139" s="105">
        <f t="shared" si="352"/>
        <v>0.64103905099917369</v>
      </c>
      <c r="EA139" s="105">
        <f t="shared" si="352"/>
        <v>0.94446730431912596</v>
      </c>
      <c r="EB139" s="105">
        <f t="shared" si="352"/>
        <v>0.9452889351720295</v>
      </c>
      <c r="EC139" s="105">
        <f t="shared" si="352"/>
        <v>0.90602828395703605</v>
      </c>
      <c r="ED139" s="105">
        <f t="shared" si="352"/>
        <v>0.89005989134306829</v>
      </c>
      <c r="EE139" s="105">
        <f t="shared" si="352"/>
        <v>0.36386625716684845</v>
      </c>
      <c r="EF139" s="105">
        <f t="shared" si="352"/>
        <v>0.40039721182616933</v>
      </c>
      <c r="EG139" s="105">
        <f t="shared" si="352"/>
        <v>0.60678422070208038</v>
      </c>
      <c r="EH139" s="105">
        <f t="shared" si="352"/>
        <v>0.98468248201970088</v>
      </c>
      <c r="EI139" s="105">
        <f t="shared" si="352"/>
        <v>0.9549344846772656</v>
      </c>
      <c r="EJ139" s="105">
        <f t="shared" si="352"/>
        <v>0.95119277696099913</v>
      </c>
      <c r="EK139" s="105">
        <f t="shared" si="352"/>
        <v>0.96308768872077055</v>
      </c>
      <c r="EL139" s="105">
        <f t="shared" si="352"/>
        <v>0.97342836544309785</v>
      </c>
      <c r="EM139" s="105">
        <f t="shared" si="352"/>
        <v>0.97377986054440546</v>
      </c>
      <c r="EN139" s="105">
        <f t="shared" si="352"/>
        <v>-0.51125614792591967</v>
      </c>
      <c r="EO139" s="105">
        <f t="shared" si="352"/>
        <v>-0.69084419334047475</v>
      </c>
      <c r="EP139" s="105">
        <f t="shared" si="352"/>
        <v>-0.84382708975420162</v>
      </c>
      <c r="EQ139" s="116">
        <f t="shared" si="352"/>
        <v>0.96033200288476361</v>
      </c>
      <c r="ER139" s="92"/>
    </row>
    <row r="140" spans="1:148" ht="13.5" thickBot="1" x14ac:dyDescent="0.25">
      <c r="A140" s="151" t="s">
        <v>126</v>
      </c>
      <c r="B140" s="89"/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P140" s="94"/>
      <c r="Q140" s="94"/>
      <c r="R140" s="94"/>
      <c r="S140" s="94"/>
      <c r="T140" s="95"/>
      <c r="U140" s="95"/>
      <c r="V140" s="95"/>
      <c r="W140" s="95"/>
      <c r="X140" s="95"/>
      <c r="Y140" s="95"/>
      <c r="Z140" s="95"/>
      <c r="AA140" s="95"/>
      <c r="AB140" s="95"/>
      <c r="AC140" s="95"/>
      <c r="AD140" s="95"/>
      <c r="AE140" s="95"/>
      <c r="AF140" s="95"/>
      <c r="AG140" s="95"/>
      <c r="AH140" s="95"/>
      <c r="AI140" s="95"/>
      <c r="AJ140" s="95"/>
      <c r="AK140" s="95"/>
      <c r="AL140" s="95"/>
      <c r="AM140" s="95"/>
      <c r="AN140" s="95"/>
      <c r="AO140" s="95"/>
      <c r="AP140" s="95"/>
      <c r="AQ140" s="95"/>
      <c r="AR140" s="95"/>
      <c r="AS140" s="95"/>
      <c r="AT140" s="95"/>
      <c r="AU140" s="95"/>
      <c r="AV140" s="95"/>
      <c r="AW140" s="95"/>
      <c r="AX140" s="95"/>
      <c r="AY140" s="95"/>
      <c r="AZ140" s="95"/>
      <c r="BA140" s="95"/>
      <c r="BB140" s="95"/>
      <c r="BC140" s="95"/>
      <c r="BD140" s="95"/>
      <c r="BE140" s="95"/>
      <c r="BF140" s="95"/>
      <c r="BG140" s="95"/>
      <c r="BH140" s="95"/>
      <c r="BI140" s="95"/>
      <c r="BJ140" s="95"/>
      <c r="BK140" s="95"/>
      <c r="BL140" s="95"/>
      <c r="BM140" s="95"/>
      <c r="BN140" s="95"/>
      <c r="BO140" s="95"/>
      <c r="BP140" s="95"/>
      <c r="BQ140" s="95"/>
      <c r="BR140" s="95"/>
      <c r="BS140" s="95"/>
      <c r="BT140" s="95"/>
      <c r="BU140" s="95"/>
      <c r="BV140" s="95"/>
      <c r="BW140" s="95"/>
      <c r="BX140" s="95"/>
      <c r="BY140" s="95"/>
      <c r="BZ140" s="95"/>
      <c r="CA140" s="95"/>
      <c r="CB140" s="95"/>
      <c r="CC140" s="95"/>
      <c r="CD140" s="95"/>
      <c r="CE140" s="95"/>
      <c r="CF140" s="95"/>
      <c r="CG140" s="95"/>
      <c r="CH140" s="95"/>
      <c r="CI140" s="95"/>
      <c r="CJ140" s="95"/>
      <c r="CK140" s="95"/>
      <c r="CL140" s="95"/>
      <c r="CM140" s="95"/>
      <c r="CN140" s="95"/>
      <c r="CO140" s="95"/>
      <c r="CP140" s="95"/>
      <c r="CQ140" s="95"/>
      <c r="CR140" s="95"/>
      <c r="CS140" s="95"/>
      <c r="CT140" s="95"/>
      <c r="CU140" s="95"/>
      <c r="CV140" s="95"/>
      <c r="CW140" s="95"/>
      <c r="CX140" s="95"/>
      <c r="CY140" s="95"/>
      <c r="CZ140" s="95"/>
      <c r="DA140" s="95"/>
      <c r="DB140" s="95"/>
      <c r="DC140" s="95"/>
      <c r="DD140" s="95"/>
      <c r="DE140" s="95"/>
      <c r="DF140" s="95"/>
      <c r="DG140" s="95"/>
      <c r="DH140" s="95"/>
      <c r="DI140" s="95"/>
      <c r="DJ140" s="95"/>
      <c r="DK140" s="95"/>
      <c r="DL140" s="95"/>
      <c r="DM140" s="95"/>
      <c r="DN140" s="95"/>
      <c r="DO140" s="95"/>
      <c r="DP140" s="95"/>
      <c r="DQ140" s="95"/>
      <c r="DR140" s="108">
        <f t="shared" ref="DR140:EQ140" si="353">CORREL($DR4:$DR17,DR4:DR17)</f>
        <v>1</v>
      </c>
      <c r="DS140" s="95">
        <f t="shared" si="353"/>
        <v>0.86611751154907357</v>
      </c>
      <c r="DT140" s="65">
        <f t="shared" si="353"/>
        <v>0.98760255199859959</v>
      </c>
      <c r="DU140" s="65">
        <f t="shared" si="353"/>
        <v>0.99457292206999892</v>
      </c>
      <c r="DV140" s="105">
        <f t="shared" si="353"/>
        <v>0.96997806424515387</v>
      </c>
      <c r="DW140" s="105">
        <f t="shared" si="353"/>
        <v>0.94053441204973687</v>
      </c>
      <c r="DX140" s="105">
        <f t="shared" si="353"/>
        <v>0.46595446760373554</v>
      </c>
      <c r="DY140" s="105">
        <f t="shared" si="353"/>
        <v>0.41600243627452493</v>
      </c>
      <c r="DZ140" s="105">
        <f t="shared" si="353"/>
        <v>0.64873860955848572</v>
      </c>
      <c r="EA140" s="105">
        <f t="shared" si="353"/>
        <v>0.98860928087927169</v>
      </c>
      <c r="EB140" s="105">
        <f t="shared" si="353"/>
        <v>0.99509267921135103</v>
      </c>
      <c r="EC140" s="105">
        <f t="shared" si="353"/>
        <v>0.96384964078589852</v>
      </c>
      <c r="ED140" s="105">
        <f t="shared" si="353"/>
        <v>0.91910587395428334</v>
      </c>
      <c r="EE140" s="105">
        <f t="shared" si="353"/>
        <v>0.42603981807349428</v>
      </c>
      <c r="EF140" s="105">
        <f t="shared" si="353"/>
        <v>0.38878084581956474</v>
      </c>
      <c r="EG140" s="105">
        <f t="shared" si="353"/>
        <v>0.62261025961710181</v>
      </c>
      <c r="EH140" s="105">
        <f t="shared" si="353"/>
        <v>0.97018497426074324</v>
      </c>
      <c r="EI140" s="105">
        <f t="shared" si="353"/>
        <v>0.98443104933723291</v>
      </c>
      <c r="EJ140" s="105">
        <f t="shared" si="353"/>
        <v>0.98263820564141102</v>
      </c>
      <c r="EK140" s="105">
        <f t="shared" si="353"/>
        <v>0.90745883804268479</v>
      </c>
      <c r="EL140" s="105">
        <f t="shared" si="353"/>
        <v>0.93677238731270196</v>
      </c>
      <c r="EM140" s="105">
        <f t="shared" si="353"/>
        <v>0.93714485730831321</v>
      </c>
      <c r="EN140" s="105">
        <f t="shared" si="353"/>
        <v>-0.38154821603434502</v>
      </c>
      <c r="EO140" s="105">
        <f t="shared" si="353"/>
        <v>-0.51422011902243892</v>
      </c>
      <c r="EP140" s="105">
        <f t="shared" si="353"/>
        <v>-0.71772700965948188</v>
      </c>
      <c r="EQ140" s="116">
        <f t="shared" si="353"/>
        <v>0.90017995460997169</v>
      </c>
      <c r="ER140" s="92"/>
    </row>
    <row r="141" spans="1:148" ht="13.5" thickBot="1" x14ac:dyDescent="0.25">
      <c r="A141" s="151" t="s">
        <v>127</v>
      </c>
      <c r="B141" s="89"/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5"/>
      <c r="U141" s="95"/>
      <c r="V141" s="95"/>
      <c r="W141" s="95"/>
      <c r="X141" s="95"/>
      <c r="Y141" s="95"/>
      <c r="Z141" s="95"/>
      <c r="AA141" s="95"/>
      <c r="AB141" s="95"/>
      <c r="AC141" s="95"/>
      <c r="AD141" s="95"/>
      <c r="AE141" s="95"/>
      <c r="AF141" s="95"/>
      <c r="AG141" s="95"/>
      <c r="AH141" s="95"/>
      <c r="AI141" s="95"/>
      <c r="AJ141" s="95"/>
      <c r="AK141" s="95"/>
      <c r="AL141" s="95"/>
      <c r="AM141" s="95"/>
      <c r="AN141" s="95"/>
      <c r="AO141" s="95"/>
      <c r="AP141" s="95"/>
      <c r="AQ141" s="95"/>
      <c r="AR141" s="95"/>
      <c r="AS141" s="95"/>
      <c r="AT141" s="95"/>
      <c r="AU141" s="95"/>
      <c r="AV141" s="95"/>
      <c r="AW141" s="95"/>
      <c r="AX141" s="95"/>
      <c r="AY141" s="95"/>
      <c r="AZ141" s="95"/>
      <c r="BA141" s="95"/>
      <c r="BB141" s="95"/>
      <c r="BC141" s="95"/>
      <c r="BD141" s="95"/>
      <c r="BE141" s="95"/>
      <c r="BF141" s="95"/>
      <c r="BG141" s="95"/>
      <c r="BH141" s="95"/>
      <c r="BI141" s="95"/>
      <c r="BJ141" s="95"/>
      <c r="BK141" s="95"/>
      <c r="BL141" s="95"/>
      <c r="BM141" s="95"/>
      <c r="BN141" s="95"/>
      <c r="BO141" s="95"/>
      <c r="BP141" s="95"/>
      <c r="BQ141" s="95"/>
      <c r="BR141" s="95"/>
      <c r="BS141" s="95"/>
      <c r="BT141" s="95"/>
      <c r="BU141" s="95"/>
      <c r="BV141" s="95"/>
      <c r="BW141" s="95"/>
      <c r="BX141" s="95"/>
      <c r="BY141" s="95"/>
      <c r="BZ141" s="95"/>
      <c r="CA141" s="95"/>
      <c r="CB141" s="95"/>
      <c r="CC141" s="95"/>
      <c r="CD141" s="95"/>
      <c r="CE141" s="95"/>
      <c r="CF141" s="95"/>
      <c r="CG141" s="95"/>
      <c r="CH141" s="95"/>
      <c r="CI141" s="95"/>
      <c r="CJ141" s="95"/>
      <c r="CK141" s="95"/>
      <c r="CL141" s="95"/>
      <c r="CM141" s="95"/>
      <c r="CN141" s="95"/>
      <c r="CO141" s="95"/>
      <c r="CP141" s="95"/>
      <c r="CQ141" s="95"/>
      <c r="CR141" s="95"/>
      <c r="CS141" s="95"/>
      <c r="CT141" s="95"/>
      <c r="CU141" s="95"/>
      <c r="CV141" s="95"/>
      <c r="CW141" s="95"/>
      <c r="CX141" s="95"/>
      <c r="CY141" s="95"/>
      <c r="CZ141" s="95"/>
      <c r="DA141" s="95"/>
      <c r="DB141" s="95"/>
      <c r="DC141" s="95"/>
      <c r="DD141" s="95"/>
      <c r="DE141" s="95"/>
      <c r="DF141" s="95"/>
      <c r="DG141" s="95"/>
      <c r="DH141" s="95"/>
      <c r="DI141" s="95"/>
      <c r="DJ141" s="95"/>
      <c r="DK141" s="95"/>
      <c r="DL141" s="95"/>
      <c r="DM141" s="95"/>
      <c r="DN141" s="95"/>
      <c r="DO141" s="95"/>
      <c r="DP141" s="95"/>
      <c r="DQ141" s="95"/>
      <c r="DR141" s="95"/>
      <c r="DS141" s="104">
        <f t="shared" ref="DS141:EQ141" si="354">CORREL($DS4:$DS17,DS4:DS17)</f>
        <v>1</v>
      </c>
      <c r="DT141" s="105">
        <f t="shared" si="354"/>
        <v>0.83361197011793797</v>
      </c>
      <c r="DU141" s="105">
        <f t="shared" si="354"/>
        <v>0.89471089320567843</v>
      </c>
      <c r="DV141" s="105">
        <f t="shared" si="354"/>
        <v>0.78811869145186797</v>
      </c>
      <c r="DW141" s="105">
        <f t="shared" si="354"/>
        <v>0.7665200062880384</v>
      </c>
      <c r="DX141" s="105">
        <f t="shared" si="354"/>
        <v>0.11239537856929989</v>
      </c>
      <c r="DY141" s="105">
        <f t="shared" si="354"/>
        <v>7.4464941526227998E-2</v>
      </c>
      <c r="DZ141" s="105">
        <f t="shared" si="354"/>
        <v>0.43951660285019095</v>
      </c>
      <c r="EA141" s="105">
        <f t="shared" si="354"/>
        <v>0.83783791058356338</v>
      </c>
      <c r="EB141" s="105">
        <f t="shared" si="354"/>
        <v>0.89643916091725451</v>
      </c>
      <c r="EC141" s="105">
        <f t="shared" si="354"/>
        <v>0.76232687896605822</v>
      </c>
      <c r="ED141" s="105">
        <f t="shared" si="354"/>
        <v>0.73176959951303144</v>
      </c>
      <c r="EE141" s="105">
        <f t="shared" si="354"/>
        <v>7.1401478523711287E-2</v>
      </c>
      <c r="EF141" s="105">
        <f t="shared" si="354"/>
        <v>4.5535091169447303E-2</v>
      </c>
      <c r="EG141" s="105">
        <f t="shared" si="354"/>
        <v>0.41486172645319125</v>
      </c>
      <c r="EH141" s="105">
        <f t="shared" si="354"/>
        <v>0.81004662718684062</v>
      </c>
      <c r="EI141" s="105">
        <f t="shared" si="354"/>
        <v>0.83964708930207499</v>
      </c>
      <c r="EJ141" s="105">
        <f t="shared" si="354"/>
        <v>0.83895454406278447</v>
      </c>
      <c r="EK141" s="105">
        <f t="shared" si="354"/>
        <v>0.7439558752869827</v>
      </c>
      <c r="EL141" s="105">
        <f t="shared" si="354"/>
        <v>0.77895008708446589</v>
      </c>
      <c r="EM141" s="105">
        <f t="shared" si="354"/>
        <v>0.77780703235979032</v>
      </c>
      <c r="EN141" s="105">
        <f t="shared" si="354"/>
        <v>9.6527075837704632E-2</v>
      </c>
      <c r="EO141" s="105">
        <f t="shared" si="354"/>
        <v>-0.22928342915806174</v>
      </c>
      <c r="EP141" s="105">
        <f t="shared" si="354"/>
        <v>-0.39743023953230799</v>
      </c>
      <c r="EQ141" s="116">
        <f t="shared" si="354"/>
        <v>0.74084343202510849</v>
      </c>
      <c r="ER141" s="92"/>
    </row>
    <row r="142" spans="1:148" ht="13.5" thickBot="1" x14ac:dyDescent="0.25">
      <c r="A142" s="150" t="s">
        <v>128</v>
      </c>
      <c r="B142" s="89"/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5"/>
      <c r="U142" s="95"/>
      <c r="V142" s="95"/>
      <c r="W142" s="95"/>
      <c r="X142" s="95"/>
      <c r="Y142" s="95"/>
      <c r="Z142" s="95"/>
      <c r="AA142" s="95"/>
      <c r="AB142" s="95"/>
      <c r="AC142" s="95"/>
      <c r="AD142" s="95"/>
      <c r="AE142" s="95"/>
      <c r="AF142" s="95"/>
      <c r="AG142" s="95"/>
      <c r="AH142" s="95"/>
      <c r="AI142" s="95"/>
      <c r="AJ142" s="95"/>
      <c r="AK142" s="95"/>
      <c r="AL142" s="95"/>
      <c r="AM142" s="95"/>
      <c r="AN142" s="95"/>
      <c r="AO142" s="95"/>
      <c r="AP142" s="95"/>
      <c r="AQ142" s="95"/>
      <c r="AR142" s="95"/>
      <c r="AS142" s="95"/>
      <c r="AT142" s="95"/>
      <c r="AU142" s="95"/>
      <c r="AV142" s="95"/>
      <c r="AW142" s="95"/>
      <c r="AX142" s="95"/>
      <c r="AY142" s="95"/>
      <c r="AZ142" s="95"/>
      <c r="BA142" s="95"/>
      <c r="BB142" s="95"/>
      <c r="BC142" s="95"/>
      <c r="BD142" s="95"/>
      <c r="BE142" s="95"/>
      <c r="BF142" s="95"/>
      <c r="BG142" s="95"/>
      <c r="BH142" s="95"/>
      <c r="BI142" s="95"/>
      <c r="BJ142" s="95"/>
      <c r="BK142" s="95"/>
      <c r="BL142" s="95"/>
      <c r="BM142" s="95"/>
      <c r="BN142" s="95"/>
      <c r="BO142" s="95"/>
      <c r="BP142" s="95"/>
      <c r="BQ142" s="95"/>
      <c r="BR142" s="95"/>
      <c r="BS142" s="95"/>
      <c r="BT142" s="95"/>
      <c r="BU142" s="95"/>
      <c r="BV142" s="95"/>
      <c r="BW142" s="95"/>
      <c r="BX142" s="95"/>
      <c r="BY142" s="95"/>
      <c r="BZ142" s="95"/>
      <c r="CA142" s="95"/>
      <c r="CB142" s="95"/>
      <c r="CC142" s="95"/>
      <c r="CD142" s="95"/>
      <c r="CE142" s="95"/>
      <c r="CF142" s="95"/>
      <c r="CG142" s="95"/>
      <c r="CH142" s="95"/>
      <c r="CI142" s="95"/>
      <c r="CJ142" s="95"/>
      <c r="CK142" s="95"/>
      <c r="CL142" s="95"/>
      <c r="CM142" s="95"/>
      <c r="CN142" s="95"/>
      <c r="CO142" s="95"/>
      <c r="CP142" s="95"/>
      <c r="CQ142" s="95"/>
      <c r="CR142" s="95"/>
      <c r="CS142" s="95"/>
      <c r="CT142" s="95"/>
      <c r="CU142" s="95"/>
      <c r="CV142" s="95"/>
      <c r="CW142" s="95"/>
      <c r="CX142" s="95"/>
      <c r="CY142" s="95"/>
      <c r="CZ142" s="95"/>
      <c r="DA142" s="95"/>
      <c r="DB142" s="95"/>
      <c r="DC142" s="95"/>
      <c r="DD142" s="95"/>
      <c r="DE142" s="95"/>
      <c r="DF142" s="95"/>
      <c r="DG142" s="95"/>
      <c r="DH142" s="95"/>
      <c r="DI142" s="95"/>
      <c r="DJ142" s="95"/>
      <c r="DK142" s="95"/>
      <c r="DL142" s="95"/>
      <c r="DM142" s="95"/>
      <c r="DN142" s="95"/>
      <c r="DO142" s="95"/>
      <c r="DP142" s="95"/>
      <c r="DQ142" s="95"/>
      <c r="DR142" s="95"/>
      <c r="DS142" s="95"/>
      <c r="DT142" s="108">
        <f t="shared" ref="DT142:EQ142" si="355">CORREL($DT4:$DT17,DT4:DT17)</f>
        <v>1</v>
      </c>
      <c r="DU142" s="95">
        <f t="shared" si="355"/>
        <v>0.98887542462760347</v>
      </c>
      <c r="DV142" s="105">
        <f t="shared" si="355"/>
        <v>0.97364430537475211</v>
      </c>
      <c r="DW142" s="105">
        <f t="shared" si="355"/>
        <v>0.92251265743111421</v>
      </c>
      <c r="DX142" s="105">
        <f t="shared" si="355"/>
        <v>0.50333259287037213</v>
      </c>
      <c r="DY142" s="105">
        <f t="shared" si="355"/>
        <v>0.44995425113224929</v>
      </c>
      <c r="DZ142" s="105">
        <f t="shared" si="355"/>
        <v>0.64870736989574951</v>
      </c>
      <c r="EA142" s="105">
        <f t="shared" si="355"/>
        <v>0.99988349703629575</v>
      </c>
      <c r="EB142" s="105">
        <f t="shared" si="355"/>
        <v>0.9896603227387738</v>
      </c>
      <c r="EC142" s="105">
        <f t="shared" si="355"/>
        <v>0.97605682580811515</v>
      </c>
      <c r="ED142" s="105">
        <f t="shared" si="355"/>
        <v>0.91494019249651393</v>
      </c>
      <c r="EE142" s="105">
        <f t="shared" si="355"/>
        <v>0.47323223834498251</v>
      </c>
      <c r="EF142" s="105">
        <f t="shared" si="355"/>
        <v>0.43100212134933608</v>
      </c>
      <c r="EG142" s="105">
        <f t="shared" si="355"/>
        <v>0.63261853820947533</v>
      </c>
      <c r="EH142" s="105">
        <f t="shared" si="355"/>
        <v>0.95572038323889308</v>
      </c>
      <c r="EI142" s="105">
        <f t="shared" si="355"/>
        <v>0.9935323037124113</v>
      </c>
      <c r="EJ142" s="105">
        <f t="shared" si="355"/>
        <v>0.9938656675051627</v>
      </c>
      <c r="EK142" s="105">
        <f t="shared" si="355"/>
        <v>0.87554729968080536</v>
      </c>
      <c r="EL142" s="105">
        <f t="shared" si="355"/>
        <v>0.91504435081751456</v>
      </c>
      <c r="EM142" s="105">
        <f t="shared" si="355"/>
        <v>0.91596030169447373</v>
      </c>
      <c r="EN142" s="105">
        <f t="shared" si="355"/>
        <v>-0.37088109082851811</v>
      </c>
      <c r="EO142" s="105">
        <f t="shared" si="355"/>
        <v>-0.43340243269779422</v>
      </c>
      <c r="EP142" s="105">
        <f t="shared" si="355"/>
        <v>-0.65886464275944634</v>
      </c>
      <c r="EQ142" s="116">
        <f t="shared" si="355"/>
        <v>0.86205629389682958</v>
      </c>
      <c r="ER142" s="92"/>
    </row>
    <row r="143" spans="1:148" ht="13.5" thickBot="1" x14ac:dyDescent="0.25">
      <c r="A143" s="150" t="s">
        <v>129</v>
      </c>
      <c r="B143" s="89"/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94"/>
      <c r="Q143" s="94"/>
      <c r="R143" s="94"/>
      <c r="S143" s="94"/>
      <c r="T143" s="95"/>
      <c r="U143" s="95"/>
      <c r="V143" s="95"/>
      <c r="W143" s="95"/>
      <c r="X143" s="95"/>
      <c r="Y143" s="95"/>
      <c r="Z143" s="95"/>
      <c r="AA143" s="95"/>
      <c r="AB143" s="95"/>
      <c r="AC143" s="95"/>
      <c r="AD143" s="95"/>
      <c r="AE143" s="95"/>
      <c r="AF143" s="95"/>
      <c r="AG143" s="95"/>
      <c r="AH143" s="95"/>
      <c r="AI143" s="95"/>
      <c r="AJ143" s="95"/>
      <c r="AK143" s="95"/>
      <c r="AL143" s="95"/>
      <c r="AM143" s="95"/>
      <c r="AN143" s="95"/>
      <c r="AO143" s="95"/>
      <c r="AP143" s="95"/>
      <c r="AQ143" s="95"/>
      <c r="AR143" s="95"/>
      <c r="AS143" s="95"/>
      <c r="AT143" s="95"/>
      <c r="AU143" s="95"/>
      <c r="AV143" s="95"/>
      <c r="AW143" s="95"/>
      <c r="AX143" s="95"/>
      <c r="AY143" s="95"/>
      <c r="AZ143" s="95"/>
      <c r="BA143" s="95"/>
      <c r="BB143" s="95"/>
      <c r="BC143" s="95"/>
      <c r="BD143" s="95"/>
      <c r="BE143" s="95"/>
      <c r="BF143" s="95"/>
      <c r="BG143" s="95"/>
      <c r="BH143" s="95"/>
      <c r="BI143" s="95"/>
      <c r="BJ143" s="95"/>
      <c r="BK143" s="95"/>
      <c r="BL143" s="95"/>
      <c r="BM143" s="95"/>
      <c r="BN143" s="95"/>
      <c r="BO143" s="95"/>
      <c r="BP143" s="95"/>
      <c r="BQ143" s="95"/>
      <c r="BR143" s="95"/>
      <c r="BS143" s="95"/>
      <c r="BT143" s="95"/>
      <c r="BU143" s="95"/>
      <c r="BV143" s="95"/>
      <c r="BW143" s="95"/>
      <c r="BX143" s="95"/>
      <c r="BY143" s="95"/>
      <c r="BZ143" s="95"/>
      <c r="CA143" s="95"/>
      <c r="CB143" s="95"/>
      <c r="CC143" s="95"/>
      <c r="CD143" s="95"/>
      <c r="CE143" s="95"/>
      <c r="CF143" s="95"/>
      <c r="CG143" s="95"/>
      <c r="CH143" s="95"/>
      <c r="CI143" s="95"/>
      <c r="CJ143" s="95"/>
      <c r="CK143" s="95"/>
      <c r="CL143" s="95"/>
      <c r="CM143" s="95"/>
      <c r="CN143" s="95"/>
      <c r="CO143" s="95"/>
      <c r="CP143" s="95"/>
      <c r="CQ143" s="95"/>
      <c r="CR143" s="95"/>
      <c r="CS143" s="95"/>
      <c r="CT143" s="95"/>
      <c r="CU143" s="95"/>
      <c r="CV143" s="95"/>
      <c r="CW143" s="95"/>
      <c r="CX143" s="95"/>
      <c r="CY143" s="95"/>
      <c r="CZ143" s="95"/>
      <c r="DA143" s="95"/>
      <c r="DB143" s="95"/>
      <c r="DC143" s="95"/>
      <c r="DD143" s="95"/>
      <c r="DE143" s="95"/>
      <c r="DF143" s="95"/>
      <c r="DG143" s="95"/>
      <c r="DH143" s="95"/>
      <c r="DI143" s="95"/>
      <c r="DJ143" s="95"/>
      <c r="DK143" s="95"/>
      <c r="DL143" s="95"/>
      <c r="DM143" s="95"/>
      <c r="DN143" s="95"/>
      <c r="DO143" s="95"/>
      <c r="DP143" s="95"/>
      <c r="DQ143" s="95"/>
      <c r="DR143" s="95"/>
      <c r="DS143" s="95"/>
      <c r="DT143" s="95"/>
      <c r="DU143" s="103">
        <f t="shared" ref="DU143:EQ143" si="356">CORREL($DU4:$DU17,DU4:DU17)</f>
        <v>1</v>
      </c>
      <c r="DV143" s="106">
        <f t="shared" si="356"/>
        <v>0.96556123983830777</v>
      </c>
      <c r="DW143" s="105">
        <f t="shared" si="356"/>
        <v>0.93848248984186189</v>
      </c>
      <c r="DX143" s="105">
        <f t="shared" si="356"/>
        <v>0.44543701279437481</v>
      </c>
      <c r="DY143" s="105">
        <f t="shared" si="356"/>
        <v>0.40734049876607387</v>
      </c>
      <c r="DZ143" s="105">
        <f t="shared" si="356"/>
        <v>0.65458752716647794</v>
      </c>
      <c r="EA143" s="105">
        <f t="shared" si="356"/>
        <v>0.98961423739433063</v>
      </c>
      <c r="EB143" s="105">
        <f t="shared" si="356"/>
        <v>0.99965407101602066</v>
      </c>
      <c r="EC143" s="105">
        <f t="shared" si="356"/>
        <v>0.96006698575425964</v>
      </c>
      <c r="ED143" s="105">
        <f t="shared" si="356"/>
        <v>0.92219121403222892</v>
      </c>
      <c r="EE143" s="105">
        <f t="shared" si="356"/>
        <v>0.40844972994564394</v>
      </c>
      <c r="EF143" s="105">
        <f t="shared" si="356"/>
        <v>0.38276287790540325</v>
      </c>
      <c r="EG143" s="105">
        <f t="shared" si="356"/>
        <v>0.63297434724106005</v>
      </c>
      <c r="EH143" s="105">
        <f t="shared" si="356"/>
        <v>0.94893462952255414</v>
      </c>
      <c r="EI143" s="105">
        <f t="shared" si="356"/>
        <v>0.98115259883067252</v>
      </c>
      <c r="EJ143" s="105">
        <f t="shared" si="356"/>
        <v>0.98060221532283309</v>
      </c>
      <c r="EK143" s="105">
        <f t="shared" si="356"/>
        <v>0.8705787070570693</v>
      </c>
      <c r="EL143" s="105">
        <f t="shared" si="356"/>
        <v>0.90765480958424083</v>
      </c>
      <c r="EM143" s="105">
        <f t="shared" si="356"/>
        <v>0.90806322419035013</v>
      </c>
      <c r="EN143" s="105">
        <f t="shared" si="356"/>
        <v>-0.29862061594176775</v>
      </c>
      <c r="EO143" s="105">
        <f t="shared" si="356"/>
        <v>-0.42816731230317778</v>
      </c>
      <c r="EP143" s="105">
        <f t="shared" si="356"/>
        <v>-0.64348159761861212</v>
      </c>
      <c r="EQ143" s="116">
        <f t="shared" si="356"/>
        <v>0.86131384346260909</v>
      </c>
      <c r="ER143" s="92"/>
    </row>
    <row r="144" spans="1:148" ht="13.5" thickBot="1" x14ac:dyDescent="0.25">
      <c r="A144" s="150" t="s">
        <v>130</v>
      </c>
      <c r="B144" s="89"/>
      <c r="C144" s="94"/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5"/>
      <c r="U144" s="95"/>
      <c r="V144" s="95"/>
      <c r="W144" s="95"/>
      <c r="X144" s="95"/>
      <c r="Y144" s="95"/>
      <c r="Z144" s="95"/>
      <c r="AA144" s="95"/>
      <c r="AB144" s="95"/>
      <c r="AC144" s="95"/>
      <c r="AD144" s="95"/>
      <c r="AE144" s="95"/>
      <c r="AF144" s="95"/>
      <c r="AG144" s="95"/>
      <c r="AH144" s="95"/>
      <c r="AI144" s="95"/>
      <c r="AJ144" s="95"/>
      <c r="AK144" s="95"/>
      <c r="AL144" s="95"/>
      <c r="AM144" s="95"/>
      <c r="AN144" s="95"/>
      <c r="AO144" s="95"/>
      <c r="AP144" s="95"/>
      <c r="AQ144" s="95"/>
      <c r="AR144" s="95"/>
      <c r="AS144" s="95"/>
      <c r="AT144" s="95"/>
      <c r="AU144" s="95"/>
      <c r="AV144" s="95"/>
      <c r="AW144" s="95"/>
      <c r="AX144" s="95"/>
      <c r="AY144" s="95"/>
      <c r="AZ144" s="95"/>
      <c r="BA144" s="95"/>
      <c r="BB144" s="95"/>
      <c r="BC144" s="95"/>
      <c r="BD144" s="95"/>
      <c r="BE144" s="95"/>
      <c r="BF144" s="95"/>
      <c r="BG144" s="95"/>
      <c r="BH144" s="95"/>
      <c r="BI144" s="95"/>
      <c r="BJ144" s="95"/>
      <c r="BK144" s="95"/>
      <c r="BL144" s="95"/>
      <c r="BM144" s="95"/>
      <c r="BN144" s="95"/>
      <c r="BO144" s="95"/>
      <c r="BP144" s="95"/>
      <c r="BQ144" s="95"/>
      <c r="BR144" s="95"/>
      <c r="BS144" s="95"/>
      <c r="BT144" s="95"/>
      <c r="BU144" s="95"/>
      <c r="BV144" s="95"/>
      <c r="BW144" s="95"/>
      <c r="BX144" s="95"/>
      <c r="BY144" s="95"/>
      <c r="BZ144" s="95"/>
      <c r="CA144" s="95"/>
      <c r="CB144" s="95"/>
      <c r="CC144" s="95"/>
      <c r="CD144" s="95"/>
      <c r="CE144" s="95"/>
      <c r="CF144" s="95"/>
      <c r="CG144" s="95"/>
      <c r="CH144" s="95"/>
      <c r="CI144" s="95"/>
      <c r="CJ144" s="95"/>
      <c r="CK144" s="95"/>
      <c r="CL144" s="95"/>
      <c r="CM144" s="95"/>
      <c r="CN144" s="95"/>
      <c r="CO144" s="95"/>
      <c r="CP144" s="95"/>
      <c r="CQ144" s="95"/>
      <c r="CR144" s="95"/>
      <c r="CS144" s="95"/>
      <c r="CT144" s="95"/>
      <c r="CU144" s="95"/>
      <c r="CV144" s="95"/>
      <c r="CW144" s="95"/>
      <c r="CX144" s="95"/>
      <c r="CY144" s="95"/>
      <c r="CZ144" s="95"/>
      <c r="DA144" s="95"/>
      <c r="DB144" s="95"/>
      <c r="DC144" s="95"/>
      <c r="DD144" s="95"/>
      <c r="DE144" s="95"/>
      <c r="DF144" s="95"/>
      <c r="DG144" s="95"/>
      <c r="DH144" s="95"/>
      <c r="DI144" s="95"/>
      <c r="DJ144" s="95"/>
      <c r="DK144" s="95"/>
      <c r="DL144" s="95"/>
      <c r="DM144" s="95"/>
      <c r="DN144" s="95"/>
      <c r="DO144" s="95"/>
      <c r="DP144" s="95"/>
      <c r="DQ144" s="95"/>
      <c r="DR144" s="95"/>
      <c r="DS144" s="95"/>
      <c r="DT144" s="95"/>
      <c r="DU144" s="95"/>
      <c r="DV144" s="103">
        <f t="shared" ref="DV144:EQ144" si="357">CORREL($DV4:$DV17,DV4:DV17)</f>
        <v>1</v>
      </c>
      <c r="DW144" s="105">
        <f t="shared" si="357"/>
        <v>0.92364069598605447</v>
      </c>
      <c r="DX144" s="107">
        <f t="shared" si="357"/>
        <v>0.64296664417737359</v>
      </c>
      <c r="DY144" s="107">
        <f t="shared" si="357"/>
        <v>0.48475775507083779</v>
      </c>
      <c r="DZ144" s="107">
        <f t="shared" si="357"/>
        <v>0.67337049472492028</v>
      </c>
      <c r="EA144" s="107">
        <f t="shared" si="357"/>
        <v>0.97222085199538066</v>
      </c>
      <c r="EB144" s="107">
        <f t="shared" si="357"/>
        <v>0.96395347918546948</v>
      </c>
      <c r="EC144" s="105">
        <f t="shared" si="357"/>
        <v>0.99776762072500813</v>
      </c>
      <c r="ED144" s="105">
        <f t="shared" si="357"/>
        <v>0.90688603885770502</v>
      </c>
      <c r="EE144" s="105">
        <f t="shared" si="357"/>
        <v>0.61158370358857017</v>
      </c>
      <c r="EF144" s="105">
        <f t="shared" si="357"/>
        <v>0.4662011994611503</v>
      </c>
      <c r="EG144" s="105">
        <f t="shared" si="357"/>
        <v>0.65620181438466163</v>
      </c>
      <c r="EH144" s="105">
        <f t="shared" si="357"/>
        <v>0.91236331028911644</v>
      </c>
      <c r="EI144" s="105">
        <f t="shared" si="357"/>
        <v>0.95109780657391996</v>
      </c>
      <c r="EJ144" s="105">
        <f t="shared" si="357"/>
        <v>0.94996766340102212</v>
      </c>
      <c r="EK144" s="105">
        <f t="shared" si="357"/>
        <v>0.8287867647626499</v>
      </c>
      <c r="EL144" s="105">
        <f t="shared" si="357"/>
        <v>0.86621214325170848</v>
      </c>
      <c r="EM144" s="105">
        <f t="shared" si="357"/>
        <v>0.86717722608105685</v>
      </c>
      <c r="EN144" s="105">
        <f t="shared" si="357"/>
        <v>-0.43639797436567773</v>
      </c>
      <c r="EO144" s="105">
        <f t="shared" si="357"/>
        <v>-0.43614639161888091</v>
      </c>
      <c r="EP144" s="105">
        <f t="shared" si="357"/>
        <v>-0.67260530165962185</v>
      </c>
      <c r="EQ144" s="116">
        <f t="shared" si="357"/>
        <v>0.81689681955887461</v>
      </c>
      <c r="ER144" s="92"/>
    </row>
    <row r="145" spans="1:148" ht="13.5" thickBot="1" x14ac:dyDescent="0.25">
      <c r="A145" s="150" t="s">
        <v>131</v>
      </c>
      <c r="B145" s="89"/>
      <c r="C145" s="94"/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5"/>
      <c r="U145" s="95"/>
      <c r="V145" s="95"/>
      <c r="W145" s="95"/>
      <c r="X145" s="95"/>
      <c r="Y145" s="95"/>
      <c r="Z145" s="95"/>
      <c r="AA145" s="95"/>
      <c r="AB145" s="95"/>
      <c r="AC145" s="95"/>
      <c r="AD145" s="95"/>
      <c r="AE145" s="95"/>
      <c r="AF145" s="95"/>
      <c r="AG145" s="95"/>
      <c r="AH145" s="95"/>
      <c r="AI145" s="95"/>
      <c r="AJ145" s="95"/>
      <c r="AK145" s="95"/>
      <c r="AL145" s="95"/>
      <c r="AM145" s="95"/>
      <c r="AN145" s="95"/>
      <c r="AO145" s="95"/>
      <c r="AP145" s="95"/>
      <c r="AQ145" s="95"/>
      <c r="AR145" s="95"/>
      <c r="AS145" s="95"/>
      <c r="AT145" s="95"/>
      <c r="AU145" s="95"/>
      <c r="AV145" s="95"/>
      <c r="AW145" s="95"/>
      <c r="AX145" s="95"/>
      <c r="AY145" s="95"/>
      <c r="AZ145" s="95"/>
      <c r="BA145" s="95"/>
      <c r="BB145" s="95"/>
      <c r="BC145" s="95"/>
      <c r="BD145" s="95"/>
      <c r="BE145" s="95"/>
      <c r="BF145" s="95"/>
      <c r="BG145" s="95"/>
      <c r="BH145" s="95"/>
      <c r="BI145" s="95"/>
      <c r="BJ145" s="95"/>
      <c r="BK145" s="95"/>
      <c r="BL145" s="95"/>
      <c r="BM145" s="95"/>
      <c r="BN145" s="95"/>
      <c r="BO145" s="95"/>
      <c r="BP145" s="95"/>
      <c r="BQ145" s="95"/>
      <c r="BR145" s="95"/>
      <c r="BS145" s="95"/>
      <c r="BT145" s="95"/>
      <c r="BU145" s="95"/>
      <c r="BV145" s="95"/>
      <c r="BW145" s="95"/>
      <c r="BX145" s="95"/>
      <c r="BY145" s="95"/>
      <c r="BZ145" s="95"/>
      <c r="CA145" s="95"/>
      <c r="CB145" s="95"/>
      <c r="CC145" s="95"/>
      <c r="CD145" s="95"/>
      <c r="CE145" s="95"/>
      <c r="CF145" s="95"/>
      <c r="CG145" s="95"/>
      <c r="CH145" s="95"/>
      <c r="CI145" s="95"/>
      <c r="CJ145" s="95"/>
      <c r="CK145" s="95"/>
      <c r="CL145" s="95"/>
      <c r="CM145" s="95"/>
      <c r="CN145" s="95"/>
      <c r="CO145" s="95"/>
      <c r="CP145" s="95"/>
      <c r="CQ145" s="95"/>
      <c r="CR145" s="95"/>
      <c r="CS145" s="95"/>
      <c r="CT145" s="95"/>
      <c r="CU145" s="95"/>
      <c r="CV145" s="95"/>
      <c r="CW145" s="95"/>
      <c r="CX145" s="95"/>
      <c r="CY145" s="95"/>
      <c r="CZ145" s="95"/>
      <c r="DA145" s="95"/>
      <c r="DB145" s="95"/>
      <c r="DC145" s="95"/>
      <c r="DD145" s="95"/>
      <c r="DE145" s="95"/>
      <c r="DF145" s="95"/>
      <c r="DG145" s="95"/>
      <c r="DH145" s="95"/>
      <c r="DI145" s="95"/>
      <c r="DJ145" s="95"/>
      <c r="DK145" s="95"/>
      <c r="DL145" s="95"/>
      <c r="DM145" s="95"/>
      <c r="DN145" s="95"/>
      <c r="DO145" s="95"/>
      <c r="DP145" s="95"/>
      <c r="DQ145" s="95"/>
      <c r="DR145" s="95"/>
      <c r="DS145" s="95"/>
      <c r="DT145" s="95"/>
      <c r="DU145" s="95"/>
      <c r="DV145" s="95"/>
      <c r="DW145" s="103">
        <f t="shared" ref="DW145:EQ145" si="358">CORREL($DW4:$DW17,DW4:DW17)</f>
        <v>0.99999999999999989</v>
      </c>
      <c r="DX145" s="105">
        <f t="shared" si="358"/>
        <v>0.51592493334251754</v>
      </c>
      <c r="DY145" s="105">
        <f t="shared" si="358"/>
        <v>0.63577799696873716</v>
      </c>
      <c r="DZ145" s="105">
        <f t="shared" si="358"/>
        <v>0.8295317183767289</v>
      </c>
      <c r="EA145" s="105">
        <f t="shared" si="358"/>
        <v>0.92194528209350091</v>
      </c>
      <c r="EB145" s="105">
        <f t="shared" si="358"/>
        <v>0.93100199285906216</v>
      </c>
      <c r="EC145" s="105">
        <f t="shared" si="358"/>
        <v>0.92330864399546375</v>
      </c>
      <c r="ED145" s="105">
        <f t="shared" si="358"/>
        <v>0.99348109087004544</v>
      </c>
      <c r="EE145" s="105">
        <f t="shared" si="358"/>
        <v>0.47468278554773313</v>
      </c>
      <c r="EF145" s="105">
        <f t="shared" si="358"/>
        <v>0.60713594648197033</v>
      </c>
      <c r="EG145" s="105">
        <f t="shared" si="358"/>
        <v>0.80387648611883677</v>
      </c>
      <c r="EH145" s="105">
        <f t="shared" si="358"/>
        <v>0.86680114055694779</v>
      </c>
      <c r="EI145" s="105">
        <f t="shared" si="358"/>
        <v>0.89482240591761397</v>
      </c>
      <c r="EJ145" s="105">
        <f t="shared" si="358"/>
        <v>0.89341645934871849</v>
      </c>
      <c r="EK145" s="105">
        <f t="shared" si="358"/>
        <v>0.78312420458821186</v>
      </c>
      <c r="EL145" s="105">
        <f t="shared" si="358"/>
        <v>0.81562135224844812</v>
      </c>
      <c r="EM145" s="105">
        <f t="shared" si="358"/>
        <v>0.81640521897871121</v>
      </c>
      <c r="EN145" s="105">
        <f t="shared" si="358"/>
        <v>-0.44296675860626733</v>
      </c>
      <c r="EO145" s="105">
        <f t="shared" si="358"/>
        <v>-0.50778431573246396</v>
      </c>
      <c r="EP145" s="105">
        <f t="shared" si="358"/>
        <v>-0.69876264367180085</v>
      </c>
      <c r="EQ145" s="116">
        <f t="shared" si="358"/>
        <v>0.77809127346274554</v>
      </c>
      <c r="ER145" s="92"/>
    </row>
    <row r="146" spans="1:148" ht="13.5" thickBot="1" x14ac:dyDescent="0.25">
      <c r="A146" s="150" t="s">
        <v>132</v>
      </c>
      <c r="B146" s="89"/>
      <c r="C146" s="94"/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5"/>
      <c r="U146" s="95"/>
      <c r="V146" s="95"/>
      <c r="W146" s="95"/>
      <c r="X146" s="95"/>
      <c r="Y146" s="95"/>
      <c r="Z146" s="95"/>
      <c r="AA146" s="95"/>
      <c r="AB146" s="95"/>
      <c r="AC146" s="95"/>
      <c r="AD146" s="95"/>
      <c r="AE146" s="95"/>
      <c r="AF146" s="95"/>
      <c r="AG146" s="95"/>
      <c r="AH146" s="95"/>
      <c r="AI146" s="95"/>
      <c r="AJ146" s="95"/>
      <c r="AK146" s="95"/>
      <c r="AL146" s="95"/>
      <c r="AM146" s="95"/>
      <c r="AN146" s="95"/>
      <c r="AO146" s="95"/>
      <c r="AP146" s="95"/>
      <c r="AQ146" s="95"/>
      <c r="AR146" s="95"/>
      <c r="AS146" s="95"/>
      <c r="AT146" s="95"/>
      <c r="AU146" s="95"/>
      <c r="AV146" s="95"/>
      <c r="AW146" s="95"/>
      <c r="AX146" s="95"/>
      <c r="AY146" s="95"/>
      <c r="AZ146" s="95"/>
      <c r="BA146" s="95"/>
      <c r="BB146" s="95"/>
      <c r="BC146" s="95"/>
      <c r="BD146" s="95"/>
      <c r="BE146" s="95"/>
      <c r="BF146" s="95"/>
      <c r="BG146" s="95"/>
      <c r="BH146" s="95"/>
      <c r="BI146" s="95"/>
      <c r="BJ146" s="95"/>
      <c r="BK146" s="95"/>
      <c r="BL146" s="95"/>
      <c r="BM146" s="95"/>
      <c r="BN146" s="95"/>
      <c r="BO146" s="95"/>
      <c r="BP146" s="95"/>
      <c r="BQ146" s="95"/>
      <c r="BR146" s="95"/>
      <c r="BS146" s="95"/>
      <c r="BT146" s="95"/>
      <c r="BU146" s="95"/>
      <c r="BV146" s="95"/>
      <c r="BW146" s="95"/>
      <c r="BX146" s="95"/>
      <c r="BY146" s="95"/>
      <c r="BZ146" s="95"/>
      <c r="CA146" s="95"/>
      <c r="CB146" s="95"/>
      <c r="CC146" s="95"/>
      <c r="CD146" s="95"/>
      <c r="CE146" s="95"/>
      <c r="CF146" s="95"/>
      <c r="CG146" s="95"/>
      <c r="CH146" s="95"/>
      <c r="CI146" s="95"/>
      <c r="CJ146" s="95"/>
      <c r="CK146" s="95"/>
      <c r="CL146" s="95"/>
      <c r="CM146" s="95"/>
      <c r="CN146" s="95"/>
      <c r="CO146" s="95"/>
      <c r="CP146" s="95"/>
      <c r="CQ146" s="95"/>
      <c r="CR146" s="95"/>
      <c r="CS146" s="95"/>
      <c r="CT146" s="95"/>
      <c r="CU146" s="95"/>
      <c r="CV146" s="95"/>
      <c r="CW146" s="95"/>
      <c r="CX146" s="95"/>
      <c r="CY146" s="95"/>
      <c r="CZ146" s="95"/>
      <c r="DA146" s="95"/>
      <c r="DB146" s="95"/>
      <c r="DC146" s="95"/>
      <c r="DD146" s="95"/>
      <c r="DE146" s="95"/>
      <c r="DF146" s="95"/>
      <c r="DG146" s="95"/>
      <c r="DH146" s="95"/>
      <c r="DI146" s="95"/>
      <c r="DJ146" s="95"/>
      <c r="DK146" s="95"/>
      <c r="DL146" s="95"/>
      <c r="DM146" s="95"/>
      <c r="DN146" s="95"/>
      <c r="DO146" s="95"/>
      <c r="DP146" s="95"/>
      <c r="DQ146" s="95"/>
      <c r="DR146" s="95"/>
      <c r="DS146" s="95"/>
      <c r="DT146" s="95"/>
      <c r="DU146" s="95"/>
      <c r="DV146" s="95"/>
      <c r="DW146" s="95"/>
      <c r="DX146" s="103">
        <f t="shared" ref="DX146:EQ146" si="359">CORREL($DX4:$DX17,DX4:DX17)</f>
        <v>1</v>
      </c>
      <c r="DY146" s="105">
        <f t="shared" si="359"/>
        <v>0.64095289023403612</v>
      </c>
      <c r="DZ146" s="105">
        <f t="shared" si="359"/>
        <v>0.53173697116990326</v>
      </c>
      <c r="EA146" s="105">
        <f t="shared" si="359"/>
        <v>0.49508053235607674</v>
      </c>
      <c r="EB146" s="105">
        <f t="shared" si="359"/>
        <v>0.43815721377424</v>
      </c>
      <c r="EC146" s="105">
        <f t="shared" si="359"/>
        <v>0.65872297105221089</v>
      </c>
      <c r="ED146" s="105">
        <f t="shared" si="359"/>
        <v>0.52242766983140709</v>
      </c>
      <c r="EE146" s="105">
        <f t="shared" si="359"/>
        <v>0.997162230142148</v>
      </c>
      <c r="EF146" s="105">
        <f t="shared" si="359"/>
        <v>0.64876953089431844</v>
      </c>
      <c r="EG146" s="105">
        <f t="shared" si="359"/>
        <v>0.54129747600479539</v>
      </c>
      <c r="EH146" s="105">
        <f t="shared" si="359"/>
        <v>0.38558301098699038</v>
      </c>
      <c r="EI146" s="105">
        <f t="shared" si="359"/>
        <v>0.44047617980490517</v>
      </c>
      <c r="EJ146" s="105">
        <f t="shared" si="359"/>
        <v>0.43982754066385249</v>
      </c>
      <c r="EK146" s="105">
        <f t="shared" si="359"/>
        <v>0.30784962741148947</v>
      </c>
      <c r="EL146" s="105">
        <f t="shared" si="359"/>
        <v>0.334875418599065</v>
      </c>
      <c r="EM146" s="105">
        <f t="shared" si="359"/>
        <v>0.33724079179824856</v>
      </c>
      <c r="EN146" s="105">
        <f t="shared" si="359"/>
        <v>-0.60589598135745182</v>
      </c>
      <c r="EO146" s="105">
        <f t="shared" si="359"/>
        <v>-0.20390917161462951</v>
      </c>
      <c r="EP146" s="105">
        <f t="shared" si="359"/>
        <v>-0.4108802743731802</v>
      </c>
      <c r="EQ146" s="116">
        <f t="shared" si="359"/>
        <v>0.29329256696867195</v>
      </c>
      <c r="ER146" s="92"/>
    </row>
    <row r="147" spans="1:148" ht="13.5" thickBot="1" x14ac:dyDescent="0.25">
      <c r="A147" s="150" t="s">
        <v>133</v>
      </c>
      <c r="B147" s="89"/>
      <c r="C147" s="94"/>
      <c r="D147" s="94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5"/>
      <c r="U147" s="95"/>
      <c r="V147" s="95"/>
      <c r="W147" s="95"/>
      <c r="X147" s="95"/>
      <c r="Y147" s="95"/>
      <c r="Z147" s="95"/>
      <c r="AA147" s="95"/>
      <c r="AB147" s="95"/>
      <c r="AC147" s="95"/>
      <c r="AD147" s="95"/>
      <c r="AE147" s="95"/>
      <c r="AF147" s="95"/>
      <c r="AG147" s="95"/>
      <c r="AH147" s="95"/>
      <c r="AI147" s="95"/>
      <c r="AJ147" s="95"/>
      <c r="AK147" s="95"/>
      <c r="AL147" s="95"/>
      <c r="AM147" s="95"/>
      <c r="AN147" s="95"/>
      <c r="AO147" s="95"/>
      <c r="AP147" s="95"/>
      <c r="AQ147" s="95"/>
      <c r="AR147" s="95"/>
      <c r="AS147" s="95"/>
      <c r="AT147" s="95"/>
      <c r="AU147" s="95"/>
      <c r="AV147" s="95"/>
      <c r="AW147" s="95"/>
      <c r="AX147" s="95"/>
      <c r="AY147" s="95"/>
      <c r="AZ147" s="95"/>
      <c r="BA147" s="95"/>
      <c r="BB147" s="95"/>
      <c r="BC147" s="95"/>
      <c r="BD147" s="95"/>
      <c r="BE147" s="95"/>
      <c r="BF147" s="95"/>
      <c r="BG147" s="95"/>
      <c r="BH147" s="95"/>
      <c r="BI147" s="95"/>
      <c r="BJ147" s="95"/>
      <c r="BK147" s="95"/>
      <c r="BL147" s="95"/>
      <c r="BM147" s="95"/>
      <c r="BN147" s="95"/>
      <c r="BO147" s="95"/>
      <c r="BP147" s="95"/>
      <c r="BQ147" s="95"/>
      <c r="BR147" s="95"/>
      <c r="BS147" s="95"/>
      <c r="BT147" s="95"/>
      <c r="BU147" s="95"/>
      <c r="BV147" s="95"/>
      <c r="BW147" s="95"/>
      <c r="BX147" s="95"/>
      <c r="BY147" s="95"/>
      <c r="BZ147" s="95"/>
      <c r="CA147" s="95"/>
      <c r="CB147" s="95"/>
      <c r="CC147" s="95"/>
      <c r="CD147" s="95"/>
      <c r="CE147" s="95"/>
      <c r="CF147" s="95"/>
      <c r="CG147" s="95"/>
      <c r="CH147" s="95"/>
      <c r="CI147" s="95"/>
      <c r="CJ147" s="95"/>
      <c r="CK147" s="95"/>
      <c r="CL147" s="95"/>
      <c r="CM147" s="95"/>
      <c r="CN147" s="95"/>
      <c r="CO147" s="95"/>
      <c r="CP147" s="95"/>
      <c r="CQ147" s="95"/>
      <c r="CR147" s="95"/>
      <c r="CS147" s="95"/>
      <c r="CT147" s="95"/>
      <c r="CU147" s="95"/>
      <c r="CV147" s="95"/>
      <c r="CW147" s="95"/>
      <c r="CX147" s="95"/>
      <c r="CY147" s="95"/>
      <c r="CZ147" s="95"/>
      <c r="DA147" s="95"/>
      <c r="DB147" s="95"/>
      <c r="DC147" s="95"/>
      <c r="DD147" s="95"/>
      <c r="DE147" s="95"/>
      <c r="DF147" s="95"/>
      <c r="DG147" s="95"/>
      <c r="DH147" s="95"/>
      <c r="DI147" s="95"/>
      <c r="DJ147" s="95"/>
      <c r="DK147" s="95"/>
      <c r="DL147" s="95"/>
      <c r="DM147" s="95"/>
      <c r="DN147" s="95"/>
      <c r="DO147" s="95"/>
      <c r="DP147" s="95"/>
      <c r="DQ147" s="95"/>
      <c r="DR147" s="95"/>
      <c r="DS147" s="95"/>
      <c r="DT147" s="95"/>
      <c r="DU147" s="95"/>
      <c r="DV147" s="95"/>
      <c r="DW147" s="95"/>
      <c r="DX147" s="95"/>
      <c r="DY147" s="103">
        <f t="shared" ref="DY147:EQ147" si="360">CORREL($DY4:$DY17,DY4:DY17)</f>
        <v>1.0000000000000002</v>
      </c>
      <c r="DZ147" s="105">
        <f t="shared" si="360"/>
        <v>0.88398657279603032</v>
      </c>
      <c r="EA147" s="105">
        <f t="shared" si="360"/>
        <v>0.44561468879157995</v>
      </c>
      <c r="EB147" s="105">
        <f t="shared" si="360"/>
        <v>0.39233750260343914</v>
      </c>
      <c r="EC147" s="105">
        <f t="shared" si="360"/>
        <v>0.51538427409672127</v>
      </c>
      <c r="ED147" s="105">
        <f t="shared" si="360"/>
        <v>0.69119117365279881</v>
      </c>
      <c r="EE147" s="105">
        <f t="shared" si="360"/>
        <v>0.63339814218773671</v>
      </c>
      <c r="EF147" s="105">
        <f t="shared" si="360"/>
        <v>0.99802070290620604</v>
      </c>
      <c r="EG147" s="105">
        <f t="shared" si="360"/>
        <v>0.89231128922471126</v>
      </c>
      <c r="EH147" s="105">
        <f t="shared" si="360"/>
        <v>0.3435236763718848</v>
      </c>
      <c r="EI147" s="105">
        <f t="shared" si="360"/>
        <v>0.39745320181344013</v>
      </c>
      <c r="EJ147" s="105">
        <f t="shared" si="360"/>
        <v>0.40011567296393358</v>
      </c>
      <c r="EK147" s="105">
        <f t="shared" si="360"/>
        <v>0.26091965444644666</v>
      </c>
      <c r="EL147" s="105">
        <f t="shared" si="360"/>
        <v>0.29168732731603303</v>
      </c>
      <c r="EM147" s="105">
        <f t="shared" si="360"/>
        <v>0.29436594981720549</v>
      </c>
      <c r="EN147" s="105">
        <f t="shared" si="360"/>
        <v>-0.59429006604288781</v>
      </c>
      <c r="EO147" s="105">
        <f t="shared" si="360"/>
        <v>-0.30634436582661051</v>
      </c>
      <c r="EP147" s="105">
        <f t="shared" si="360"/>
        <v>-0.41784467087448279</v>
      </c>
      <c r="EQ147" s="116">
        <f t="shared" si="360"/>
        <v>0.2475249943805635</v>
      </c>
      <c r="ER147" s="92"/>
    </row>
    <row r="148" spans="1:148" ht="13.5" thickBot="1" x14ac:dyDescent="0.25">
      <c r="A148" s="150" t="s">
        <v>134</v>
      </c>
      <c r="B148" s="89"/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5"/>
      <c r="U148" s="95"/>
      <c r="V148" s="95"/>
      <c r="W148" s="95"/>
      <c r="X148" s="95"/>
      <c r="Y148" s="95"/>
      <c r="Z148" s="95"/>
      <c r="AA148" s="95"/>
      <c r="AB148" s="95"/>
      <c r="AC148" s="95"/>
      <c r="AD148" s="95"/>
      <c r="AE148" s="95"/>
      <c r="AF148" s="95"/>
      <c r="AG148" s="95"/>
      <c r="AH148" s="95"/>
      <c r="AI148" s="95"/>
      <c r="AJ148" s="95"/>
      <c r="AK148" s="95"/>
      <c r="AL148" s="95"/>
      <c r="AM148" s="95"/>
      <c r="AN148" s="95"/>
      <c r="AO148" s="95"/>
      <c r="AP148" s="95"/>
      <c r="AQ148" s="95"/>
      <c r="AR148" s="95"/>
      <c r="AS148" s="95"/>
      <c r="AT148" s="95"/>
      <c r="AU148" s="95"/>
      <c r="AV148" s="95"/>
      <c r="AW148" s="95"/>
      <c r="AX148" s="95"/>
      <c r="AY148" s="95"/>
      <c r="AZ148" s="95"/>
      <c r="BA148" s="95"/>
      <c r="BB148" s="95"/>
      <c r="BC148" s="95"/>
      <c r="BD148" s="95"/>
      <c r="BE148" s="95"/>
      <c r="BF148" s="95"/>
      <c r="BG148" s="95"/>
      <c r="BH148" s="95"/>
      <c r="BI148" s="95"/>
      <c r="BJ148" s="95"/>
      <c r="BK148" s="95"/>
      <c r="BL148" s="95"/>
      <c r="BM148" s="95"/>
      <c r="BN148" s="95"/>
      <c r="BO148" s="95"/>
      <c r="BP148" s="95"/>
      <c r="BQ148" s="95"/>
      <c r="BR148" s="95"/>
      <c r="BS148" s="95"/>
      <c r="BT148" s="95"/>
      <c r="BU148" s="95"/>
      <c r="BV148" s="95"/>
      <c r="BW148" s="95"/>
      <c r="BX148" s="95"/>
      <c r="BY148" s="95"/>
      <c r="BZ148" s="95"/>
      <c r="CA148" s="95"/>
      <c r="CB148" s="95"/>
      <c r="CC148" s="95"/>
      <c r="CD148" s="95"/>
      <c r="CE148" s="95"/>
      <c r="CF148" s="95"/>
      <c r="CG148" s="95"/>
      <c r="CH148" s="95"/>
      <c r="CI148" s="95"/>
      <c r="CJ148" s="95"/>
      <c r="CK148" s="95"/>
      <c r="CL148" s="95"/>
      <c r="CM148" s="95"/>
      <c r="CN148" s="95"/>
      <c r="CO148" s="95"/>
      <c r="CP148" s="95"/>
      <c r="CQ148" s="95"/>
      <c r="CR148" s="95"/>
      <c r="CS148" s="95"/>
      <c r="CT148" s="95"/>
      <c r="CU148" s="95"/>
      <c r="CV148" s="95"/>
      <c r="CW148" s="95"/>
      <c r="CX148" s="95"/>
      <c r="CY148" s="95"/>
      <c r="CZ148" s="95"/>
      <c r="DA148" s="95"/>
      <c r="DB148" s="95"/>
      <c r="DC148" s="95"/>
      <c r="DD148" s="95"/>
      <c r="DE148" s="95"/>
      <c r="DF148" s="95"/>
      <c r="DG148" s="95"/>
      <c r="DH148" s="95"/>
      <c r="DI148" s="95"/>
      <c r="DJ148" s="95"/>
      <c r="DK148" s="95"/>
      <c r="DL148" s="95"/>
      <c r="DM148" s="95"/>
      <c r="DN148" s="95"/>
      <c r="DO148" s="95"/>
      <c r="DP148" s="95"/>
      <c r="DQ148" s="95"/>
      <c r="DR148" s="95"/>
      <c r="DS148" s="95"/>
      <c r="DT148" s="95"/>
      <c r="DU148" s="95"/>
      <c r="DV148" s="95"/>
      <c r="DW148" s="95"/>
      <c r="DX148" s="95"/>
      <c r="DY148" s="95"/>
      <c r="DZ148" s="103">
        <f t="shared" ref="DZ148:EQ148" si="361">CORREL($DZ4:$DZ17,DZ4:DZ17)</f>
        <v>1</v>
      </c>
      <c r="EA148" s="105">
        <f t="shared" si="361"/>
        <v>0.64745193670353074</v>
      </c>
      <c r="EB148" s="105">
        <f t="shared" si="361"/>
        <v>0.6386263688321252</v>
      </c>
      <c r="EC148" s="105">
        <f t="shared" si="361"/>
        <v>0.6832328140067272</v>
      </c>
      <c r="ED148" s="105">
        <f t="shared" si="361"/>
        <v>0.86444749039135194</v>
      </c>
      <c r="EE148" s="105">
        <f t="shared" si="361"/>
        <v>0.50621422622181556</v>
      </c>
      <c r="EF148" s="105">
        <f t="shared" si="361"/>
        <v>0.86911431180266174</v>
      </c>
      <c r="EG148" s="105">
        <f t="shared" si="361"/>
        <v>0.99694501886771714</v>
      </c>
      <c r="EH148" s="105">
        <f t="shared" si="361"/>
        <v>0.54705618660517741</v>
      </c>
      <c r="EI148" s="105">
        <f t="shared" si="361"/>
        <v>0.59819364021679355</v>
      </c>
      <c r="EJ148" s="105">
        <f t="shared" si="361"/>
        <v>0.59985880310122008</v>
      </c>
      <c r="EK148" s="105">
        <f t="shared" si="361"/>
        <v>0.45313765855925642</v>
      </c>
      <c r="EL148" s="105">
        <f t="shared" si="361"/>
        <v>0.48809189243653867</v>
      </c>
      <c r="EM148" s="105">
        <f t="shared" si="361"/>
        <v>0.49006210116482363</v>
      </c>
      <c r="EN148" s="105">
        <f t="shared" si="361"/>
        <v>-0.4143172704991423</v>
      </c>
      <c r="EO148" s="105">
        <f t="shared" si="361"/>
        <v>-0.33600281001400489</v>
      </c>
      <c r="EP148" s="105">
        <f t="shared" si="361"/>
        <v>-0.47534798162517766</v>
      </c>
      <c r="EQ148" s="116">
        <f t="shared" si="361"/>
        <v>0.44402505643705059</v>
      </c>
      <c r="ER148" s="92"/>
    </row>
    <row r="149" spans="1:148" ht="13.5" thickBot="1" x14ac:dyDescent="0.25">
      <c r="A149" s="150" t="s">
        <v>135</v>
      </c>
      <c r="B149" s="89"/>
      <c r="C149" s="94"/>
      <c r="D149" s="94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5"/>
      <c r="U149" s="95"/>
      <c r="V149" s="95"/>
      <c r="W149" s="95"/>
      <c r="X149" s="95"/>
      <c r="Y149" s="95"/>
      <c r="Z149" s="95"/>
      <c r="AA149" s="95"/>
      <c r="AB149" s="95"/>
      <c r="AC149" s="95"/>
      <c r="AD149" s="95"/>
      <c r="AE149" s="95"/>
      <c r="AF149" s="95"/>
      <c r="AG149" s="95"/>
      <c r="AH149" s="95"/>
      <c r="AI149" s="95"/>
      <c r="AJ149" s="95"/>
      <c r="AK149" s="95"/>
      <c r="AL149" s="95"/>
      <c r="AM149" s="95"/>
      <c r="AN149" s="95"/>
      <c r="AO149" s="95"/>
      <c r="AP149" s="95"/>
      <c r="AQ149" s="95"/>
      <c r="AR149" s="95"/>
      <c r="AS149" s="95"/>
      <c r="AT149" s="95"/>
      <c r="AU149" s="95"/>
      <c r="AV149" s="95"/>
      <c r="AW149" s="95"/>
      <c r="AX149" s="95"/>
      <c r="AY149" s="95"/>
      <c r="AZ149" s="95"/>
      <c r="BA149" s="95"/>
      <c r="BB149" s="95"/>
      <c r="BC149" s="95"/>
      <c r="BD149" s="95"/>
      <c r="BE149" s="95"/>
      <c r="BF149" s="95"/>
      <c r="BG149" s="95"/>
      <c r="BH149" s="95"/>
      <c r="BI149" s="95"/>
      <c r="BJ149" s="95"/>
      <c r="BK149" s="95"/>
      <c r="BL149" s="95"/>
      <c r="BM149" s="95"/>
      <c r="BN149" s="95"/>
      <c r="BO149" s="95"/>
      <c r="BP149" s="95"/>
      <c r="BQ149" s="95"/>
      <c r="BR149" s="95"/>
      <c r="BS149" s="95"/>
      <c r="BT149" s="95"/>
      <c r="BU149" s="95"/>
      <c r="BV149" s="95"/>
      <c r="BW149" s="95"/>
      <c r="BX149" s="95"/>
      <c r="BY149" s="95"/>
      <c r="BZ149" s="95"/>
      <c r="CA149" s="95"/>
      <c r="CB149" s="95"/>
      <c r="CC149" s="95"/>
      <c r="CD149" s="95"/>
      <c r="CE149" s="95"/>
      <c r="CF149" s="95"/>
      <c r="CG149" s="95"/>
      <c r="CH149" s="95"/>
      <c r="CI149" s="95"/>
      <c r="CJ149" s="95"/>
      <c r="CK149" s="95"/>
      <c r="CL149" s="95"/>
      <c r="CM149" s="95"/>
      <c r="CN149" s="95"/>
      <c r="CO149" s="95"/>
      <c r="CP149" s="95"/>
      <c r="CQ149" s="95"/>
      <c r="CR149" s="95"/>
      <c r="CS149" s="95"/>
      <c r="CT149" s="95"/>
      <c r="CU149" s="95"/>
      <c r="CV149" s="95"/>
      <c r="CW149" s="95"/>
      <c r="CX149" s="95"/>
      <c r="CY149" s="95"/>
      <c r="CZ149" s="95"/>
      <c r="DA149" s="95"/>
      <c r="DB149" s="95"/>
      <c r="DC149" s="95"/>
      <c r="DD149" s="95"/>
      <c r="DE149" s="95"/>
      <c r="DF149" s="95"/>
      <c r="DG149" s="95"/>
      <c r="DH149" s="95"/>
      <c r="DI149" s="95"/>
      <c r="DJ149" s="95"/>
      <c r="DK149" s="95"/>
      <c r="DL149" s="95"/>
      <c r="DM149" s="95"/>
      <c r="DN149" s="95"/>
      <c r="DO149" s="95"/>
      <c r="DP149" s="95"/>
      <c r="DQ149" s="95"/>
      <c r="DR149" s="95"/>
      <c r="DS149" s="95"/>
      <c r="DT149" s="95"/>
      <c r="DU149" s="95"/>
      <c r="DV149" s="95"/>
      <c r="DW149" s="95"/>
      <c r="DX149" s="95"/>
      <c r="DY149" s="95"/>
      <c r="DZ149" s="95"/>
      <c r="EA149" s="103">
        <f t="shared" ref="EA149:EQ149" si="362">CORREL($EA4:$EA17,EA4:EA17)</f>
        <v>1</v>
      </c>
      <c r="EB149" s="105">
        <f t="shared" si="362"/>
        <v>0.99054515631100004</v>
      </c>
      <c r="EC149" s="105">
        <f t="shared" si="362"/>
        <v>0.97404646942381612</v>
      </c>
      <c r="ED149" s="105">
        <f t="shared" si="362"/>
        <v>0.91382943947902007</v>
      </c>
      <c r="EE149" s="105">
        <f t="shared" si="362"/>
        <v>0.46447988682691432</v>
      </c>
      <c r="EF149" s="105">
        <f t="shared" si="362"/>
        <v>0.42627881130827688</v>
      </c>
      <c r="EG149" s="105">
        <f t="shared" si="362"/>
        <v>0.63098914621635871</v>
      </c>
      <c r="EH149" s="105">
        <f t="shared" si="362"/>
        <v>0.95853111334419117</v>
      </c>
      <c r="EI149" s="105">
        <f t="shared" si="362"/>
        <v>0.99465513207445699</v>
      </c>
      <c r="EJ149" s="105">
        <f t="shared" si="362"/>
        <v>0.9949287345339034</v>
      </c>
      <c r="EK149" s="105">
        <f t="shared" si="362"/>
        <v>0.8801366828307029</v>
      </c>
      <c r="EL149" s="105">
        <f t="shared" si="362"/>
        <v>0.91908034662366489</v>
      </c>
      <c r="EM149" s="105">
        <f t="shared" si="362"/>
        <v>0.91996671762737081</v>
      </c>
      <c r="EN149" s="105">
        <f t="shared" si="362"/>
        <v>-0.36809249973171465</v>
      </c>
      <c r="EO149" s="105">
        <f t="shared" si="362"/>
        <v>-0.43842055585990153</v>
      </c>
      <c r="EP149" s="105">
        <f t="shared" si="362"/>
        <v>-0.66142279090937195</v>
      </c>
      <c r="EQ149" s="116">
        <f t="shared" si="362"/>
        <v>0.86678813110137909</v>
      </c>
      <c r="ER149" s="92"/>
    </row>
    <row r="150" spans="1:148" ht="13.5" thickBot="1" x14ac:dyDescent="0.25">
      <c r="A150" s="150" t="s">
        <v>136</v>
      </c>
      <c r="B150" s="89"/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5"/>
      <c r="U150" s="95"/>
      <c r="V150" s="95"/>
      <c r="W150" s="95"/>
      <c r="X150" s="95"/>
      <c r="Y150" s="95"/>
      <c r="Z150" s="95"/>
      <c r="AA150" s="95"/>
      <c r="AB150" s="95"/>
      <c r="AC150" s="95"/>
      <c r="AD150" s="95"/>
      <c r="AE150" s="95"/>
      <c r="AF150" s="95"/>
      <c r="AG150" s="95"/>
      <c r="AH150" s="95"/>
      <c r="AI150" s="95"/>
      <c r="AJ150" s="95"/>
      <c r="AK150" s="95"/>
      <c r="AL150" s="95"/>
      <c r="AM150" s="95"/>
      <c r="AN150" s="95"/>
      <c r="AO150" s="95"/>
      <c r="AP150" s="95"/>
      <c r="AQ150" s="95"/>
      <c r="AR150" s="95"/>
      <c r="AS150" s="95"/>
      <c r="AT150" s="95"/>
      <c r="AU150" s="95"/>
      <c r="AV150" s="95"/>
      <c r="AW150" s="95"/>
      <c r="AX150" s="95"/>
      <c r="AY150" s="95"/>
      <c r="AZ150" s="95"/>
      <c r="BA150" s="95"/>
      <c r="BB150" s="95"/>
      <c r="BC150" s="95"/>
      <c r="BD150" s="95"/>
      <c r="BE150" s="95"/>
      <c r="BF150" s="95"/>
      <c r="BG150" s="95"/>
      <c r="BH150" s="95"/>
      <c r="BI150" s="95"/>
      <c r="BJ150" s="95"/>
      <c r="BK150" s="95"/>
      <c r="BL150" s="95"/>
      <c r="BM150" s="95"/>
      <c r="BN150" s="95"/>
      <c r="BO150" s="95"/>
      <c r="BP150" s="95"/>
      <c r="BQ150" s="95"/>
      <c r="BR150" s="95"/>
      <c r="BS150" s="95"/>
      <c r="BT150" s="95"/>
      <c r="BU150" s="95"/>
      <c r="BV150" s="95"/>
      <c r="BW150" s="95"/>
      <c r="BX150" s="95"/>
      <c r="BY150" s="95"/>
      <c r="BZ150" s="95"/>
      <c r="CA150" s="95"/>
      <c r="CB150" s="95"/>
      <c r="CC150" s="95"/>
      <c r="CD150" s="95"/>
      <c r="CE150" s="95"/>
      <c r="CF150" s="95"/>
      <c r="CG150" s="95"/>
      <c r="CH150" s="95"/>
      <c r="CI150" s="95"/>
      <c r="CJ150" s="95"/>
      <c r="CK150" s="95"/>
      <c r="CL150" s="95"/>
      <c r="CM150" s="95"/>
      <c r="CN150" s="95"/>
      <c r="CO150" s="95"/>
      <c r="CP150" s="95"/>
      <c r="CQ150" s="95"/>
      <c r="CR150" s="95"/>
      <c r="CS150" s="95"/>
      <c r="CT150" s="95"/>
      <c r="CU150" s="95"/>
      <c r="CV150" s="95"/>
      <c r="CW150" s="95"/>
      <c r="CX150" s="95"/>
      <c r="CY150" s="95"/>
      <c r="CZ150" s="95"/>
      <c r="DA150" s="95"/>
      <c r="DB150" s="95"/>
      <c r="DC150" s="95"/>
      <c r="DD150" s="95"/>
      <c r="DE150" s="95"/>
      <c r="DF150" s="95"/>
      <c r="DG150" s="95"/>
      <c r="DH150" s="95"/>
      <c r="DI150" s="95"/>
      <c r="DJ150" s="95"/>
      <c r="DK150" s="95"/>
      <c r="DL150" s="95"/>
      <c r="DM150" s="95"/>
      <c r="DN150" s="95"/>
      <c r="DO150" s="95"/>
      <c r="DP150" s="95"/>
      <c r="DQ150" s="95"/>
      <c r="DR150" s="95"/>
      <c r="DS150" s="95"/>
      <c r="DT150" s="95"/>
      <c r="DU150" s="95"/>
      <c r="DV150" s="95"/>
      <c r="DW150" s="95"/>
      <c r="DX150" s="95"/>
      <c r="DY150" s="95"/>
      <c r="DZ150" s="95"/>
      <c r="EA150" s="95"/>
      <c r="EB150" s="103">
        <f t="shared" ref="EB150:EQ150" si="363">CORREL($EB4:$EB17,EB4:EB17)</f>
        <v>1.0000000000000002</v>
      </c>
      <c r="EC150" s="105">
        <f t="shared" si="363"/>
        <v>0.95827597486108873</v>
      </c>
      <c r="ED150" s="105">
        <f t="shared" si="363"/>
        <v>0.91367854443449048</v>
      </c>
      <c r="EE150" s="105">
        <f t="shared" si="363"/>
        <v>0.40122838083538293</v>
      </c>
      <c r="EF150" s="105">
        <f t="shared" si="363"/>
        <v>0.36769078801946098</v>
      </c>
      <c r="EG150" s="105">
        <f t="shared" si="363"/>
        <v>0.61671286684603421</v>
      </c>
      <c r="EH150" s="105">
        <f t="shared" si="363"/>
        <v>0.95446763361757159</v>
      </c>
      <c r="EI150" s="105">
        <f t="shared" si="363"/>
        <v>0.98445099567863315</v>
      </c>
      <c r="EJ150" s="105">
        <f t="shared" si="363"/>
        <v>0.98382289645171084</v>
      </c>
      <c r="EK150" s="105">
        <f t="shared" si="363"/>
        <v>0.87897961219926268</v>
      </c>
      <c r="EL150" s="105">
        <f t="shared" si="363"/>
        <v>0.91528060498390373</v>
      </c>
      <c r="EM150" s="105">
        <f t="shared" si="363"/>
        <v>0.91564256336559324</v>
      </c>
      <c r="EN150" s="105">
        <f t="shared" si="363"/>
        <v>-0.29834669548701187</v>
      </c>
      <c r="EO150" s="105">
        <f t="shared" si="363"/>
        <v>-0.43324824341208723</v>
      </c>
      <c r="EP150" s="105">
        <f t="shared" si="363"/>
        <v>-0.64724921950315006</v>
      </c>
      <c r="EQ150" s="116">
        <f t="shared" si="363"/>
        <v>0.86970010372166995</v>
      </c>
      <c r="ER150" s="92"/>
    </row>
    <row r="151" spans="1:148" ht="13.5" thickBot="1" x14ac:dyDescent="0.25">
      <c r="A151" s="150" t="s">
        <v>137</v>
      </c>
      <c r="B151" s="89"/>
      <c r="C151" s="94"/>
      <c r="D151" s="94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5"/>
      <c r="U151" s="95"/>
      <c r="V151" s="95"/>
      <c r="W151" s="95"/>
      <c r="X151" s="95"/>
      <c r="Y151" s="95"/>
      <c r="Z151" s="95"/>
      <c r="AA151" s="95"/>
      <c r="AB151" s="95"/>
      <c r="AC151" s="95"/>
      <c r="AD151" s="95"/>
      <c r="AE151" s="95"/>
      <c r="AF151" s="95"/>
      <c r="AG151" s="95"/>
      <c r="AH151" s="95"/>
      <c r="AI151" s="95"/>
      <c r="AJ151" s="95"/>
      <c r="AK151" s="95"/>
      <c r="AL151" s="95"/>
      <c r="AM151" s="95"/>
      <c r="AN151" s="95"/>
      <c r="AO151" s="95"/>
      <c r="AP151" s="95"/>
      <c r="AQ151" s="95"/>
      <c r="AR151" s="95"/>
      <c r="AS151" s="95"/>
      <c r="AT151" s="95"/>
      <c r="AU151" s="95"/>
      <c r="AV151" s="95"/>
      <c r="AW151" s="95"/>
      <c r="AX151" s="95"/>
      <c r="AY151" s="95"/>
      <c r="AZ151" s="95"/>
      <c r="BA151" s="95"/>
      <c r="BB151" s="95"/>
      <c r="BC151" s="95"/>
      <c r="BD151" s="95"/>
      <c r="BE151" s="95"/>
      <c r="BF151" s="95"/>
      <c r="BG151" s="95"/>
      <c r="BH151" s="95"/>
      <c r="BI151" s="95"/>
      <c r="BJ151" s="95"/>
      <c r="BK151" s="95"/>
      <c r="BL151" s="95"/>
      <c r="BM151" s="95"/>
      <c r="BN151" s="95"/>
      <c r="BO151" s="95"/>
      <c r="BP151" s="95"/>
      <c r="BQ151" s="95"/>
      <c r="BR151" s="95"/>
      <c r="BS151" s="95"/>
      <c r="BT151" s="95"/>
      <c r="BU151" s="95"/>
      <c r="BV151" s="95"/>
      <c r="BW151" s="95"/>
      <c r="BX151" s="95"/>
      <c r="BY151" s="95"/>
      <c r="BZ151" s="95"/>
      <c r="CA151" s="95"/>
      <c r="CB151" s="95"/>
      <c r="CC151" s="95"/>
      <c r="CD151" s="95"/>
      <c r="CE151" s="95"/>
      <c r="CF151" s="95"/>
      <c r="CG151" s="95"/>
      <c r="CH151" s="95"/>
      <c r="CI151" s="95"/>
      <c r="CJ151" s="95"/>
      <c r="CK151" s="95"/>
      <c r="CL151" s="95"/>
      <c r="CM151" s="95"/>
      <c r="CN151" s="95"/>
      <c r="CO151" s="95"/>
      <c r="CP151" s="95"/>
      <c r="CQ151" s="95"/>
      <c r="CR151" s="95"/>
      <c r="CS151" s="95"/>
      <c r="CT151" s="95"/>
      <c r="CU151" s="95"/>
      <c r="CV151" s="95"/>
      <c r="CW151" s="95"/>
      <c r="CX151" s="95"/>
      <c r="CY151" s="95"/>
      <c r="CZ151" s="95"/>
      <c r="DA151" s="95"/>
      <c r="DB151" s="95"/>
      <c r="DC151" s="95"/>
      <c r="DD151" s="95"/>
      <c r="DE151" s="95"/>
      <c r="DF151" s="95"/>
      <c r="DG151" s="95"/>
      <c r="DH151" s="95"/>
      <c r="DI151" s="95"/>
      <c r="DJ151" s="95"/>
      <c r="DK151" s="95"/>
      <c r="DL151" s="95"/>
      <c r="DM151" s="95"/>
      <c r="DN151" s="95"/>
      <c r="DO151" s="95"/>
      <c r="DP151" s="95"/>
      <c r="DQ151" s="95"/>
      <c r="DR151" s="95"/>
      <c r="DS151" s="95"/>
      <c r="DT151" s="95"/>
      <c r="DU151" s="95"/>
      <c r="DV151" s="95"/>
      <c r="DW151" s="95"/>
      <c r="DX151" s="95"/>
      <c r="DY151" s="95"/>
      <c r="DZ151" s="95"/>
      <c r="EA151" s="95"/>
      <c r="EB151" s="95"/>
      <c r="EC151" s="103">
        <f t="shared" ref="EC151:EQ151" si="364">CORREL($EC4:$EC17,EC4:EC17)</f>
        <v>1</v>
      </c>
      <c r="ED151" s="109">
        <f t="shared" si="364"/>
        <v>0.91270960879649221</v>
      </c>
      <c r="EE151" s="105">
        <f t="shared" si="364"/>
        <v>0.63057526733603331</v>
      </c>
      <c r="EF151" s="105">
        <f t="shared" si="364"/>
        <v>0.49925738877788345</v>
      </c>
      <c r="EG151" s="105">
        <f t="shared" si="364"/>
        <v>0.66888449599964583</v>
      </c>
      <c r="EH151" s="105">
        <f t="shared" si="364"/>
        <v>0.90726943855376296</v>
      </c>
      <c r="EI151" s="105">
        <f t="shared" si="364"/>
        <v>0.95207833373162898</v>
      </c>
      <c r="EJ151" s="105">
        <f t="shared" si="364"/>
        <v>0.95159758881686585</v>
      </c>
      <c r="EK151" s="105">
        <f t="shared" si="364"/>
        <v>0.818671089189004</v>
      </c>
      <c r="EL151" s="105">
        <f t="shared" si="364"/>
        <v>0.85855203716089334</v>
      </c>
      <c r="EM151" s="105">
        <f t="shared" si="364"/>
        <v>0.85975215811658257</v>
      </c>
      <c r="EN151" s="105">
        <f t="shared" si="364"/>
        <v>-0.45508612730897213</v>
      </c>
      <c r="EO151" s="105">
        <f t="shared" si="364"/>
        <v>-0.42445075616505623</v>
      </c>
      <c r="EP151" s="105">
        <f t="shared" si="364"/>
        <v>-0.66634619660223193</v>
      </c>
      <c r="EQ151" s="116">
        <f t="shared" si="364"/>
        <v>0.80504726701230434</v>
      </c>
      <c r="ER151" s="92"/>
    </row>
    <row r="152" spans="1:148" ht="13.5" thickBot="1" x14ac:dyDescent="0.25">
      <c r="A152" s="150" t="s">
        <v>138</v>
      </c>
      <c r="B152" s="89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5"/>
      <c r="U152" s="95"/>
      <c r="V152" s="95"/>
      <c r="W152" s="95"/>
      <c r="X152" s="95"/>
      <c r="Y152" s="95"/>
      <c r="Z152" s="95"/>
      <c r="AA152" s="95"/>
      <c r="AB152" s="95"/>
      <c r="AC152" s="95"/>
      <c r="AD152" s="95"/>
      <c r="AE152" s="95"/>
      <c r="AF152" s="95"/>
      <c r="AG152" s="95"/>
      <c r="AH152" s="95"/>
      <c r="AI152" s="95"/>
      <c r="AJ152" s="95"/>
      <c r="AK152" s="95"/>
      <c r="AL152" s="95"/>
      <c r="AM152" s="95"/>
      <c r="AN152" s="95"/>
      <c r="AO152" s="95"/>
      <c r="AP152" s="95"/>
      <c r="AQ152" s="95"/>
      <c r="AR152" s="95"/>
      <c r="AS152" s="95"/>
      <c r="AT152" s="95"/>
      <c r="AU152" s="95"/>
      <c r="AV152" s="95"/>
      <c r="AW152" s="95"/>
      <c r="AX152" s="95"/>
      <c r="AY152" s="95"/>
      <c r="AZ152" s="95"/>
      <c r="BA152" s="95"/>
      <c r="BB152" s="95"/>
      <c r="BC152" s="95"/>
      <c r="BD152" s="95"/>
      <c r="BE152" s="95"/>
      <c r="BF152" s="95"/>
      <c r="BG152" s="95"/>
      <c r="BH152" s="95"/>
      <c r="BI152" s="95"/>
      <c r="BJ152" s="95"/>
      <c r="BK152" s="95"/>
      <c r="BL152" s="95"/>
      <c r="BM152" s="95"/>
      <c r="BN152" s="95"/>
      <c r="BO152" s="95"/>
      <c r="BP152" s="95"/>
      <c r="BQ152" s="95"/>
      <c r="BR152" s="95"/>
      <c r="BS152" s="95"/>
      <c r="BT152" s="95"/>
      <c r="BU152" s="95"/>
      <c r="BV152" s="95"/>
      <c r="BW152" s="95"/>
      <c r="BX152" s="95"/>
      <c r="BY152" s="95"/>
      <c r="BZ152" s="95"/>
      <c r="CA152" s="95"/>
      <c r="CB152" s="95"/>
      <c r="CC152" s="95"/>
      <c r="CD152" s="95"/>
      <c r="CE152" s="95"/>
      <c r="CF152" s="95"/>
      <c r="CG152" s="95"/>
      <c r="CH152" s="95"/>
      <c r="CI152" s="95"/>
      <c r="CJ152" s="95"/>
      <c r="CK152" s="95"/>
      <c r="CL152" s="95"/>
      <c r="CM152" s="95"/>
      <c r="CN152" s="95"/>
      <c r="CO152" s="95"/>
      <c r="CP152" s="95"/>
      <c r="CQ152" s="95"/>
      <c r="CR152" s="95"/>
      <c r="CS152" s="95"/>
      <c r="CT152" s="95"/>
      <c r="CU152" s="95"/>
      <c r="CV152" s="95"/>
      <c r="CW152" s="95"/>
      <c r="CX152" s="95"/>
      <c r="CY152" s="95"/>
      <c r="CZ152" s="95"/>
      <c r="DA152" s="95"/>
      <c r="DB152" s="95"/>
      <c r="DC152" s="95"/>
      <c r="DD152" s="95"/>
      <c r="DE152" s="95"/>
      <c r="DF152" s="95"/>
      <c r="DG152" s="95"/>
      <c r="DH152" s="95"/>
      <c r="DI152" s="95"/>
      <c r="DJ152" s="95"/>
      <c r="DK152" s="95"/>
      <c r="DL152" s="95"/>
      <c r="DM152" s="95"/>
      <c r="DN152" s="95"/>
      <c r="DO152" s="95"/>
      <c r="DP152" s="95"/>
      <c r="DQ152" s="95"/>
      <c r="DR152" s="95"/>
      <c r="DS152" s="95"/>
      <c r="DT152" s="95"/>
      <c r="DU152" s="95"/>
      <c r="DV152" s="95"/>
      <c r="DW152" s="95"/>
      <c r="DX152" s="95"/>
      <c r="DY152" s="95"/>
      <c r="DZ152" s="95"/>
      <c r="EA152" s="95"/>
      <c r="EB152" s="95"/>
      <c r="EC152" s="95"/>
      <c r="ED152" s="103">
        <f t="shared" ref="ED152:EQ152" si="365">CORREL($ED4:$ED17,ED4:ED17)</f>
        <v>1</v>
      </c>
      <c r="EE152" s="105">
        <f t="shared" si="365"/>
        <v>0.48687285703030936</v>
      </c>
      <c r="EF152" s="105">
        <f t="shared" si="365"/>
        <v>0.6672522441760933</v>
      </c>
      <c r="EG152" s="105">
        <f t="shared" si="365"/>
        <v>0.84560251923705076</v>
      </c>
      <c r="EH152" s="105">
        <f t="shared" si="365"/>
        <v>0.84169745457437584</v>
      </c>
      <c r="EI152" s="105">
        <f t="shared" si="365"/>
        <v>0.88381639141007617</v>
      </c>
      <c r="EJ152" s="105">
        <f t="shared" si="365"/>
        <v>0.8839361161282947</v>
      </c>
      <c r="EK152" s="105">
        <f t="shared" si="365"/>
        <v>0.74698527861602992</v>
      </c>
      <c r="EL152" s="105">
        <f t="shared" si="365"/>
        <v>0.78522524331831145</v>
      </c>
      <c r="EM152" s="105">
        <f t="shared" si="365"/>
        <v>0.7864212792359746</v>
      </c>
      <c r="EN152" s="105">
        <f t="shared" si="365"/>
        <v>-0.43360246096899469</v>
      </c>
      <c r="EO152" s="105">
        <f t="shared" si="365"/>
        <v>-0.45857236230390552</v>
      </c>
      <c r="EP152" s="105">
        <f t="shared" si="365"/>
        <v>-0.65559220841524235</v>
      </c>
      <c r="EQ152" s="116">
        <f t="shared" si="365"/>
        <v>0.73857315832661796</v>
      </c>
      <c r="ER152" s="92"/>
    </row>
    <row r="153" spans="1:148" ht="13.5" thickBot="1" x14ac:dyDescent="0.25">
      <c r="A153" s="150" t="s">
        <v>139</v>
      </c>
      <c r="B153" s="89"/>
      <c r="C153" s="94"/>
      <c r="D153" s="94"/>
      <c r="E153" s="94"/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4"/>
      <c r="Q153" s="94"/>
      <c r="R153" s="94"/>
      <c r="S153" s="94"/>
      <c r="T153" s="95"/>
      <c r="U153" s="95"/>
      <c r="V153" s="95"/>
      <c r="W153" s="95"/>
      <c r="X153" s="95"/>
      <c r="Y153" s="95"/>
      <c r="Z153" s="95"/>
      <c r="AA153" s="95"/>
      <c r="AB153" s="95"/>
      <c r="AC153" s="95"/>
      <c r="AD153" s="95"/>
      <c r="AE153" s="95"/>
      <c r="AF153" s="95"/>
      <c r="AG153" s="95"/>
      <c r="AH153" s="95"/>
      <c r="AI153" s="95"/>
      <c r="AJ153" s="95"/>
      <c r="AK153" s="95"/>
      <c r="AL153" s="95"/>
      <c r="AM153" s="95"/>
      <c r="AN153" s="95"/>
      <c r="AO153" s="95"/>
      <c r="AP153" s="95"/>
      <c r="AQ153" s="95"/>
      <c r="AR153" s="95"/>
      <c r="AS153" s="95"/>
      <c r="AT153" s="95"/>
      <c r="AU153" s="95"/>
      <c r="AV153" s="95"/>
      <c r="AW153" s="95"/>
      <c r="AX153" s="95"/>
      <c r="AY153" s="95"/>
      <c r="AZ153" s="95"/>
      <c r="BA153" s="95"/>
      <c r="BB153" s="95"/>
      <c r="BC153" s="95"/>
      <c r="BD153" s="95"/>
      <c r="BE153" s="95"/>
      <c r="BF153" s="95"/>
      <c r="BG153" s="95"/>
      <c r="BH153" s="95"/>
      <c r="BI153" s="95"/>
      <c r="BJ153" s="95"/>
      <c r="BK153" s="95"/>
      <c r="BL153" s="95"/>
      <c r="BM153" s="95"/>
      <c r="BN153" s="95"/>
      <c r="BO153" s="95"/>
      <c r="BP153" s="95"/>
      <c r="BQ153" s="95"/>
      <c r="BR153" s="95"/>
      <c r="BS153" s="95"/>
      <c r="BT153" s="95"/>
      <c r="BU153" s="95"/>
      <c r="BV153" s="95"/>
      <c r="BW153" s="95"/>
      <c r="BX153" s="95"/>
      <c r="BY153" s="95"/>
      <c r="BZ153" s="95"/>
      <c r="CA153" s="95"/>
      <c r="CB153" s="95"/>
      <c r="CC153" s="95"/>
      <c r="CD153" s="95"/>
      <c r="CE153" s="95"/>
      <c r="CF153" s="95"/>
      <c r="CG153" s="95"/>
      <c r="CH153" s="95"/>
      <c r="CI153" s="95"/>
      <c r="CJ153" s="95"/>
      <c r="CK153" s="95"/>
      <c r="CL153" s="95"/>
      <c r="CM153" s="95"/>
      <c r="CN153" s="95"/>
      <c r="CO153" s="95"/>
      <c r="CP153" s="95"/>
      <c r="CQ153" s="95"/>
      <c r="CR153" s="95"/>
      <c r="CS153" s="95"/>
      <c r="CT153" s="95"/>
      <c r="CU153" s="95"/>
      <c r="CV153" s="95"/>
      <c r="CW153" s="95"/>
      <c r="CX153" s="95"/>
      <c r="CY153" s="95"/>
      <c r="CZ153" s="95"/>
      <c r="DA153" s="95"/>
      <c r="DB153" s="95"/>
      <c r="DC153" s="95"/>
      <c r="DD153" s="95"/>
      <c r="DE153" s="95"/>
      <c r="DF153" s="95"/>
      <c r="DG153" s="95"/>
      <c r="DH153" s="95"/>
      <c r="DI153" s="95"/>
      <c r="DJ153" s="95"/>
      <c r="DK153" s="95"/>
      <c r="DL153" s="95"/>
      <c r="DM153" s="95"/>
      <c r="DN153" s="95"/>
      <c r="DO153" s="95"/>
      <c r="DP153" s="95"/>
      <c r="DQ153" s="95"/>
      <c r="DR153" s="95"/>
      <c r="DS153" s="95"/>
      <c r="DT153" s="95"/>
      <c r="DU153" s="95"/>
      <c r="DV153" s="95"/>
      <c r="DW153" s="95"/>
      <c r="DX153" s="95"/>
      <c r="DY153" s="95"/>
      <c r="DZ153" s="95"/>
      <c r="EA153" s="95"/>
      <c r="EB153" s="95"/>
      <c r="EC153" s="95"/>
      <c r="ED153" s="95"/>
      <c r="EE153" s="103">
        <f t="shared" ref="EE153:EQ153" si="366">CORREL($EE4:$EE17,EE4:EE17)</f>
        <v>1</v>
      </c>
      <c r="EF153" s="105">
        <f t="shared" si="366"/>
        <v>0.64572532132579907</v>
      </c>
      <c r="EG153" s="105">
        <f t="shared" si="366"/>
        <v>0.52091615934118807</v>
      </c>
      <c r="EH153" s="105">
        <f t="shared" si="366"/>
        <v>0.34548259422203526</v>
      </c>
      <c r="EI153" s="105">
        <f t="shared" si="366"/>
        <v>0.4088737117258886</v>
      </c>
      <c r="EJ153" s="105">
        <f t="shared" si="366"/>
        <v>0.40904213916092647</v>
      </c>
      <c r="EK153" s="105">
        <f t="shared" si="366"/>
        <v>0.2636314052981808</v>
      </c>
      <c r="EL153" s="105">
        <f t="shared" si="366"/>
        <v>0.29337476832271314</v>
      </c>
      <c r="EM153" s="105">
        <f t="shared" si="366"/>
        <v>0.2959358840918595</v>
      </c>
      <c r="EN153" s="105">
        <f t="shared" si="366"/>
        <v>-0.58551225359669623</v>
      </c>
      <c r="EO153" s="105">
        <f t="shared" si="366"/>
        <v>-0.1507717796060562</v>
      </c>
      <c r="EP153" s="105">
        <f t="shared" si="366"/>
        <v>-0.36039915251163113</v>
      </c>
      <c r="EQ153" s="116">
        <f t="shared" si="366"/>
        <v>0.246854806053281</v>
      </c>
      <c r="ER153" s="92"/>
    </row>
    <row r="154" spans="1:148" ht="13.5" thickBot="1" x14ac:dyDescent="0.25">
      <c r="A154" s="150" t="s">
        <v>140</v>
      </c>
      <c r="B154" s="89"/>
      <c r="C154" s="94"/>
      <c r="D154" s="94"/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4"/>
      <c r="P154" s="94"/>
      <c r="Q154" s="94"/>
      <c r="R154" s="94"/>
      <c r="S154" s="94"/>
      <c r="T154" s="95"/>
      <c r="U154" s="95"/>
      <c r="V154" s="95"/>
      <c r="W154" s="95"/>
      <c r="X154" s="95"/>
      <c r="Y154" s="95"/>
      <c r="Z154" s="95"/>
      <c r="AA154" s="95"/>
      <c r="AB154" s="95"/>
      <c r="AC154" s="95"/>
      <c r="AD154" s="95"/>
      <c r="AE154" s="95"/>
      <c r="AF154" s="95"/>
      <c r="AG154" s="95"/>
      <c r="AH154" s="95"/>
      <c r="AI154" s="95"/>
      <c r="AJ154" s="95"/>
      <c r="AK154" s="95"/>
      <c r="AL154" s="95"/>
      <c r="AM154" s="95"/>
      <c r="AN154" s="95"/>
      <c r="AO154" s="95"/>
      <c r="AP154" s="95"/>
      <c r="AQ154" s="95"/>
      <c r="AR154" s="95"/>
      <c r="AS154" s="95"/>
      <c r="AT154" s="95"/>
      <c r="AU154" s="95"/>
      <c r="AV154" s="95"/>
      <c r="AW154" s="95"/>
      <c r="AX154" s="95"/>
      <c r="AY154" s="95"/>
      <c r="AZ154" s="95"/>
      <c r="BA154" s="95"/>
      <c r="BB154" s="95"/>
      <c r="BC154" s="95"/>
      <c r="BD154" s="95"/>
      <c r="BE154" s="95"/>
      <c r="BF154" s="95"/>
      <c r="BG154" s="95"/>
      <c r="BH154" s="95"/>
      <c r="BI154" s="95"/>
      <c r="BJ154" s="95"/>
      <c r="BK154" s="95"/>
      <c r="BL154" s="95"/>
      <c r="BM154" s="95"/>
      <c r="BN154" s="95"/>
      <c r="BO154" s="95"/>
      <c r="BP154" s="95"/>
      <c r="BQ154" s="95"/>
      <c r="BR154" s="95"/>
      <c r="BS154" s="95"/>
      <c r="BT154" s="95"/>
      <c r="BU154" s="95"/>
      <c r="BV154" s="95"/>
      <c r="BW154" s="95"/>
      <c r="BX154" s="95"/>
      <c r="BY154" s="95"/>
      <c r="BZ154" s="95"/>
      <c r="CA154" s="95"/>
      <c r="CB154" s="95"/>
      <c r="CC154" s="95"/>
      <c r="CD154" s="95"/>
      <c r="CE154" s="95"/>
      <c r="CF154" s="95"/>
      <c r="CG154" s="95"/>
      <c r="CH154" s="95"/>
      <c r="CI154" s="95"/>
      <c r="CJ154" s="95"/>
      <c r="CK154" s="95"/>
      <c r="CL154" s="95"/>
      <c r="CM154" s="95"/>
      <c r="CN154" s="95"/>
      <c r="CO154" s="95"/>
      <c r="CP154" s="95"/>
      <c r="CQ154" s="95"/>
      <c r="CR154" s="95"/>
      <c r="CS154" s="95"/>
      <c r="CT154" s="95"/>
      <c r="CU154" s="95"/>
      <c r="CV154" s="95"/>
      <c r="CW154" s="95"/>
      <c r="CX154" s="95"/>
      <c r="CY154" s="95"/>
      <c r="CZ154" s="95"/>
      <c r="DA154" s="95"/>
      <c r="DB154" s="95"/>
      <c r="DC154" s="95"/>
      <c r="DD154" s="95"/>
      <c r="DE154" s="95"/>
      <c r="DF154" s="95"/>
      <c r="DG154" s="95"/>
      <c r="DH154" s="95"/>
      <c r="DI154" s="95"/>
      <c r="DJ154" s="95"/>
      <c r="DK154" s="95"/>
      <c r="DL154" s="95"/>
      <c r="DM154" s="95"/>
      <c r="DN154" s="95"/>
      <c r="DO154" s="95"/>
      <c r="DP154" s="95"/>
      <c r="DQ154" s="95"/>
      <c r="DR154" s="95"/>
      <c r="DS154" s="95"/>
      <c r="DT154" s="95"/>
      <c r="DU154" s="95"/>
      <c r="DV154" s="95"/>
      <c r="DW154" s="95"/>
      <c r="DX154" s="95"/>
      <c r="DY154" s="95"/>
      <c r="DZ154" s="95"/>
      <c r="EA154" s="95"/>
      <c r="EB154" s="95"/>
      <c r="EC154" s="95"/>
      <c r="ED154" s="95"/>
      <c r="EE154" s="95"/>
      <c r="EF154" s="103">
        <f t="shared" ref="EF154:EQ154" si="367">CORREL($EF4:$EF17,EF4:EF17)</f>
        <v>1</v>
      </c>
      <c r="EG154" s="105">
        <f t="shared" si="367"/>
        <v>0.88208609202657273</v>
      </c>
      <c r="EH154" s="105">
        <f t="shared" si="367"/>
        <v>0.31502188573384915</v>
      </c>
      <c r="EI154" s="105">
        <f t="shared" si="367"/>
        <v>0.37668232400412799</v>
      </c>
      <c r="EJ154" s="105">
        <f t="shared" si="367"/>
        <v>0.38006314934468216</v>
      </c>
      <c r="EK154" s="105">
        <f t="shared" si="367"/>
        <v>0.22825473424566362</v>
      </c>
      <c r="EL154" s="105">
        <f t="shared" si="367"/>
        <v>0.26164928832288481</v>
      </c>
      <c r="EM154" s="105">
        <f t="shared" si="367"/>
        <v>0.26452869950249797</v>
      </c>
      <c r="EN154" s="105">
        <f t="shared" si="367"/>
        <v>-0.5775712984800121</v>
      </c>
      <c r="EO154" s="105">
        <f t="shared" si="367"/>
        <v>-0.26141637173805415</v>
      </c>
      <c r="EP154" s="105">
        <f t="shared" si="367"/>
        <v>-0.37738784909472284</v>
      </c>
      <c r="EQ154" s="116">
        <f t="shared" si="367"/>
        <v>0.21274644238325013</v>
      </c>
      <c r="ER154" s="92"/>
    </row>
    <row r="155" spans="1:148" ht="13.5" thickBot="1" x14ac:dyDescent="0.25">
      <c r="A155" s="150" t="s">
        <v>141</v>
      </c>
      <c r="B155" s="89"/>
      <c r="C155" s="94"/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5"/>
      <c r="U155" s="95"/>
      <c r="V155" s="95"/>
      <c r="W155" s="95"/>
      <c r="X155" s="95"/>
      <c r="Y155" s="95"/>
      <c r="Z155" s="95"/>
      <c r="AA155" s="95"/>
      <c r="AB155" s="95"/>
      <c r="AC155" s="95"/>
      <c r="AD155" s="95"/>
      <c r="AE155" s="95"/>
      <c r="AF155" s="95"/>
      <c r="AG155" s="95"/>
      <c r="AH155" s="95"/>
      <c r="AI155" s="95"/>
      <c r="AJ155" s="95"/>
      <c r="AK155" s="95"/>
      <c r="AL155" s="95"/>
      <c r="AM155" s="95"/>
      <c r="AN155" s="95"/>
      <c r="AO155" s="95"/>
      <c r="AP155" s="95"/>
      <c r="AQ155" s="95"/>
      <c r="AR155" s="95"/>
      <c r="AS155" s="95"/>
      <c r="AT155" s="95"/>
      <c r="AU155" s="95"/>
      <c r="AV155" s="95"/>
      <c r="AW155" s="95"/>
      <c r="AX155" s="95"/>
      <c r="AY155" s="95"/>
      <c r="AZ155" s="95"/>
      <c r="BA155" s="95"/>
      <c r="BB155" s="95"/>
      <c r="BC155" s="95"/>
      <c r="BD155" s="95"/>
      <c r="BE155" s="95"/>
      <c r="BF155" s="95"/>
      <c r="BG155" s="95"/>
      <c r="BH155" s="95"/>
      <c r="BI155" s="95"/>
      <c r="BJ155" s="95"/>
      <c r="BK155" s="95"/>
      <c r="BL155" s="95"/>
      <c r="BM155" s="95"/>
      <c r="BN155" s="95"/>
      <c r="BO155" s="95"/>
      <c r="BP155" s="95"/>
      <c r="BQ155" s="95"/>
      <c r="BR155" s="95"/>
      <c r="BS155" s="95"/>
      <c r="BT155" s="95"/>
      <c r="BU155" s="95"/>
      <c r="BV155" s="95"/>
      <c r="BW155" s="95"/>
      <c r="BX155" s="95"/>
      <c r="BY155" s="95"/>
      <c r="BZ155" s="95"/>
      <c r="CA155" s="95"/>
      <c r="CB155" s="95"/>
      <c r="CC155" s="95"/>
      <c r="CD155" s="95"/>
      <c r="CE155" s="95"/>
      <c r="CF155" s="95"/>
      <c r="CG155" s="95"/>
      <c r="CH155" s="95"/>
      <c r="CI155" s="95"/>
      <c r="CJ155" s="95"/>
      <c r="CK155" s="95"/>
      <c r="CL155" s="95"/>
      <c r="CM155" s="95"/>
      <c r="CN155" s="95"/>
      <c r="CO155" s="95"/>
      <c r="CP155" s="95"/>
      <c r="CQ155" s="95"/>
      <c r="CR155" s="95"/>
      <c r="CS155" s="95"/>
      <c r="CT155" s="95"/>
      <c r="CU155" s="95"/>
      <c r="CV155" s="95"/>
      <c r="CW155" s="95"/>
      <c r="CX155" s="95"/>
      <c r="CY155" s="95"/>
      <c r="CZ155" s="95"/>
      <c r="DA155" s="95"/>
      <c r="DB155" s="95"/>
      <c r="DC155" s="95"/>
      <c r="DD155" s="95"/>
      <c r="DE155" s="95"/>
      <c r="DF155" s="95"/>
      <c r="DG155" s="95"/>
      <c r="DH155" s="95"/>
      <c r="DI155" s="95"/>
      <c r="DJ155" s="95"/>
      <c r="DK155" s="95"/>
      <c r="DL155" s="95"/>
      <c r="DM155" s="95"/>
      <c r="DN155" s="95"/>
      <c r="DO155" s="95"/>
      <c r="DP155" s="95"/>
      <c r="DQ155" s="95"/>
      <c r="DR155" s="95"/>
      <c r="DS155" s="95"/>
      <c r="DT155" s="95"/>
      <c r="DU155" s="95"/>
      <c r="DV155" s="95"/>
      <c r="DW155" s="95"/>
      <c r="DX155" s="95"/>
      <c r="DY155" s="95"/>
      <c r="DZ155" s="95"/>
      <c r="EA155" s="95"/>
      <c r="EB155" s="95"/>
      <c r="EC155" s="95"/>
      <c r="ED155" s="95"/>
      <c r="EE155" s="95"/>
      <c r="EF155" s="95"/>
      <c r="EG155" s="103">
        <f t="shared" ref="EG155:EQ155" si="368">CORREL($EG4:$EG17,EG4:EG17)</f>
        <v>0.99999999999999978</v>
      </c>
      <c r="EH155" s="107">
        <f t="shared" si="368"/>
        <v>0.51772842530052021</v>
      </c>
      <c r="EI155" s="107">
        <f t="shared" si="368"/>
        <v>0.57962206392640092</v>
      </c>
      <c r="EJ155" s="105">
        <f t="shared" si="368"/>
        <v>0.58228713114521258</v>
      </c>
      <c r="EK155" s="105">
        <f t="shared" si="368"/>
        <v>0.41727566252127313</v>
      </c>
      <c r="EL155" s="105">
        <f t="shared" si="368"/>
        <v>0.45620357584868443</v>
      </c>
      <c r="EM155" s="105">
        <f t="shared" si="368"/>
        <v>0.45841636216414089</v>
      </c>
      <c r="EN155" s="105">
        <f t="shared" si="368"/>
        <v>-0.38627990081489433</v>
      </c>
      <c r="EO155" s="105">
        <f t="shared" si="368"/>
        <v>-0.27752738012113859</v>
      </c>
      <c r="EP155" s="105">
        <f t="shared" si="368"/>
        <v>-0.4237236891262367</v>
      </c>
      <c r="EQ155" s="116">
        <f t="shared" si="368"/>
        <v>0.40542425569035129</v>
      </c>
      <c r="ER155" s="92"/>
    </row>
    <row r="156" spans="1:148" ht="13.5" thickBot="1" x14ac:dyDescent="0.25">
      <c r="A156" s="150" t="s">
        <v>142</v>
      </c>
      <c r="B156" s="89"/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5"/>
      <c r="U156" s="95"/>
      <c r="V156" s="95"/>
      <c r="W156" s="95"/>
      <c r="X156" s="95"/>
      <c r="Y156" s="95"/>
      <c r="Z156" s="95"/>
      <c r="AA156" s="95"/>
      <c r="AB156" s="95"/>
      <c r="AC156" s="95"/>
      <c r="AD156" s="95"/>
      <c r="AE156" s="95"/>
      <c r="AF156" s="95"/>
      <c r="AG156" s="95"/>
      <c r="AH156" s="95"/>
      <c r="AI156" s="95"/>
      <c r="AJ156" s="95"/>
      <c r="AK156" s="95"/>
      <c r="AL156" s="95"/>
      <c r="AM156" s="95"/>
      <c r="AN156" s="95"/>
      <c r="AO156" s="95"/>
      <c r="AP156" s="95"/>
      <c r="AQ156" s="95"/>
      <c r="AR156" s="95"/>
      <c r="AS156" s="95"/>
      <c r="AT156" s="95"/>
      <c r="AU156" s="95"/>
      <c r="AV156" s="95"/>
      <c r="AW156" s="95"/>
      <c r="AX156" s="95"/>
      <c r="AY156" s="95"/>
      <c r="AZ156" s="95"/>
      <c r="BA156" s="95"/>
      <c r="BB156" s="95"/>
      <c r="BC156" s="95"/>
      <c r="BD156" s="95"/>
      <c r="BE156" s="95"/>
      <c r="BF156" s="95"/>
      <c r="BG156" s="95"/>
      <c r="BH156" s="95"/>
      <c r="BI156" s="95"/>
      <c r="BJ156" s="95"/>
      <c r="BK156" s="95"/>
      <c r="BL156" s="95"/>
      <c r="BM156" s="95"/>
      <c r="BN156" s="95"/>
      <c r="BO156" s="95"/>
      <c r="BP156" s="95"/>
      <c r="BQ156" s="95"/>
      <c r="BR156" s="95"/>
      <c r="BS156" s="95"/>
      <c r="BT156" s="95"/>
      <c r="BU156" s="95"/>
      <c r="BV156" s="95"/>
      <c r="BW156" s="95"/>
      <c r="BX156" s="95"/>
      <c r="BY156" s="95"/>
      <c r="BZ156" s="95"/>
      <c r="CA156" s="95"/>
      <c r="CB156" s="95"/>
      <c r="CC156" s="95"/>
      <c r="CD156" s="95"/>
      <c r="CE156" s="95"/>
      <c r="CF156" s="95"/>
      <c r="CG156" s="95"/>
      <c r="CH156" s="95"/>
      <c r="CI156" s="95"/>
      <c r="CJ156" s="95"/>
      <c r="CK156" s="95"/>
      <c r="CL156" s="95"/>
      <c r="CM156" s="95"/>
      <c r="CN156" s="95"/>
      <c r="CO156" s="95"/>
      <c r="CP156" s="95"/>
      <c r="CQ156" s="95"/>
      <c r="CR156" s="95"/>
      <c r="CS156" s="95"/>
      <c r="CT156" s="95"/>
      <c r="CU156" s="95"/>
      <c r="CV156" s="95"/>
      <c r="CW156" s="95"/>
      <c r="CX156" s="95"/>
      <c r="CY156" s="95"/>
      <c r="CZ156" s="95"/>
      <c r="DA156" s="95"/>
      <c r="DB156" s="95"/>
      <c r="DC156" s="95"/>
      <c r="DD156" s="95"/>
      <c r="DE156" s="95"/>
      <c r="DF156" s="95"/>
      <c r="DG156" s="95"/>
      <c r="DH156" s="95"/>
      <c r="DI156" s="95"/>
      <c r="DJ156" s="95"/>
      <c r="DK156" s="95"/>
      <c r="DL156" s="95"/>
      <c r="DM156" s="95"/>
      <c r="DN156" s="95"/>
      <c r="DO156" s="95"/>
      <c r="DP156" s="95"/>
      <c r="DQ156" s="95"/>
      <c r="DR156" s="95"/>
      <c r="DS156" s="95"/>
      <c r="DT156" s="95"/>
      <c r="DU156" s="95"/>
      <c r="DV156" s="95"/>
      <c r="DW156" s="95"/>
      <c r="DX156" s="95"/>
      <c r="DY156" s="95"/>
      <c r="DZ156" s="95"/>
      <c r="EA156" s="95"/>
      <c r="EB156" s="95"/>
      <c r="EC156" s="95"/>
      <c r="ED156" s="95"/>
      <c r="EE156" s="95"/>
      <c r="EF156" s="95"/>
      <c r="EG156" s="95"/>
      <c r="EH156" s="103">
        <f t="shared" ref="EH156:EQ156" si="369">CORREL($EH4:$EH17,EH4:EH17)</f>
        <v>0.99999999999999989</v>
      </c>
      <c r="EI156" s="105">
        <f t="shared" si="369"/>
        <v>0.97759543337910837</v>
      </c>
      <c r="EJ156" s="105">
        <f t="shared" si="369"/>
        <v>0.97465825864645494</v>
      </c>
      <c r="EK156" s="105">
        <f t="shared" si="369"/>
        <v>0.97840965022601323</v>
      </c>
      <c r="EL156" s="105">
        <f t="shared" si="369"/>
        <v>0.99260487856282664</v>
      </c>
      <c r="EM156" s="105">
        <f t="shared" si="369"/>
        <v>0.99282671803369404</v>
      </c>
      <c r="EN156" s="105">
        <f t="shared" si="369"/>
        <v>-0.44743254688384698</v>
      </c>
      <c r="EO156" s="105">
        <f t="shared" si="369"/>
        <v>-0.62604229176416726</v>
      </c>
      <c r="EP156" s="105">
        <f t="shared" si="369"/>
        <v>-0.79361757847822678</v>
      </c>
      <c r="EQ156" s="116">
        <f t="shared" si="369"/>
        <v>0.9723959588585217</v>
      </c>
      <c r="ER156" s="92"/>
    </row>
    <row r="157" spans="1:148" ht="13.5" thickBot="1" x14ac:dyDescent="0.25">
      <c r="A157" s="150" t="s">
        <v>143</v>
      </c>
      <c r="B157" s="89"/>
      <c r="C157" s="94"/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5"/>
      <c r="U157" s="95"/>
      <c r="V157" s="95"/>
      <c r="W157" s="95"/>
      <c r="X157" s="95"/>
      <c r="Y157" s="95"/>
      <c r="Z157" s="95"/>
      <c r="AA157" s="95"/>
      <c r="AB157" s="95"/>
      <c r="AC157" s="95"/>
      <c r="AD157" s="95"/>
      <c r="AE157" s="95"/>
      <c r="AF157" s="95"/>
      <c r="AG157" s="95"/>
      <c r="AH157" s="95"/>
      <c r="AI157" s="95"/>
      <c r="AJ157" s="95"/>
      <c r="AK157" s="95"/>
      <c r="AL157" s="95"/>
      <c r="AM157" s="95"/>
      <c r="AN157" s="95"/>
      <c r="AO157" s="95"/>
      <c r="AP157" s="95"/>
      <c r="AQ157" s="95"/>
      <c r="AR157" s="95"/>
      <c r="AS157" s="95"/>
      <c r="AT157" s="95"/>
      <c r="AU157" s="95"/>
      <c r="AV157" s="95"/>
      <c r="AW157" s="95"/>
      <c r="AX157" s="95"/>
      <c r="AY157" s="95"/>
      <c r="AZ157" s="95"/>
      <c r="BA157" s="95"/>
      <c r="BB157" s="95"/>
      <c r="BC157" s="95"/>
      <c r="BD157" s="95"/>
      <c r="BE157" s="95"/>
      <c r="BF157" s="95"/>
      <c r="BG157" s="95"/>
      <c r="BH157" s="95"/>
      <c r="BI157" s="95"/>
      <c r="BJ157" s="95"/>
      <c r="BK157" s="95"/>
      <c r="BL157" s="95"/>
      <c r="BM157" s="95"/>
      <c r="BN157" s="95"/>
      <c r="BO157" s="95"/>
      <c r="BP157" s="95"/>
      <c r="BQ157" s="95"/>
      <c r="BR157" s="95"/>
      <c r="BS157" s="95"/>
      <c r="BT157" s="95"/>
      <c r="BU157" s="95"/>
      <c r="BV157" s="95"/>
      <c r="BW157" s="95"/>
      <c r="BX157" s="95"/>
      <c r="BY157" s="95"/>
      <c r="BZ157" s="95"/>
      <c r="CA157" s="95"/>
      <c r="CB157" s="95"/>
      <c r="CC157" s="95"/>
      <c r="CD157" s="95"/>
      <c r="CE157" s="95"/>
      <c r="CF157" s="95"/>
      <c r="CG157" s="95"/>
      <c r="CH157" s="95"/>
      <c r="CI157" s="95"/>
      <c r="CJ157" s="95"/>
      <c r="CK157" s="95"/>
      <c r="CL157" s="95"/>
      <c r="CM157" s="95"/>
      <c r="CN157" s="95"/>
      <c r="CO157" s="95"/>
      <c r="CP157" s="95"/>
      <c r="CQ157" s="95"/>
      <c r="CR157" s="95"/>
      <c r="CS157" s="95"/>
      <c r="CT157" s="95"/>
      <c r="CU157" s="95"/>
      <c r="CV157" s="95"/>
      <c r="CW157" s="95"/>
      <c r="CX157" s="95"/>
      <c r="CY157" s="95"/>
      <c r="CZ157" s="95"/>
      <c r="DA157" s="95"/>
      <c r="DB157" s="95"/>
      <c r="DC157" s="95"/>
      <c r="DD157" s="95"/>
      <c r="DE157" s="95"/>
      <c r="DF157" s="95"/>
      <c r="DG157" s="95"/>
      <c r="DH157" s="95"/>
      <c r="DI157" s="95"/>
      <c r="DJ157" s="95"/>
      <c r="DK157" s="95"/>
      <c r="DL157" s="95"/>
      <c r="DM157" s="95"/>
      <c r="DN157" s="95"/>
      <c r="DO157" s="95"/>
      <c r="DP157" s="95"/>
      <c r="DQ157" s="95"/>
      <c r="DR157" s="95"/>
      <c r="DS157" s="95"/>
      <c r="DT157" s="95"/>
      <c r="DU157" s="95"/>
      <c r="DV157" s="95"/>
      <c r="DW157" s="95"/>
      <c r="DX157" s="95"/>
      <c r="DY157" s="95"/>
      <c r="DZ157" s="95"/>
      <c r="EA157" s="95"/>
      <c r="EB157" s="95"/>
      <c r="EC157" s="95"/>
      <c r="ED157" s="95"/>
      <c r="EE157" s="95"/>
      <c r="EF157" s="95"/>
      <c r="EG157" s="95"/>
      <c r="EH157" s="95"/>
      <c r="EI157" s="103">
        <f t="shared" ref="EI157:EQ157" si="370">CORREL($EI4:$EI17,EI4:EI17)</f>
        <v>1.0000000000000002</v>
      </c>
      <c r="EJ157" s="105">
        <f t="shared" si="370"/>
        <v>0.99987072430849155</v>
      </c>
      <c r="EK157" s="105">
        <f t="shared" si="370"/>
        <v>0.91474437910974571</v>
      </c>
      <c r="EL157" s="105">
        <f t="shared" si="370"/>
        <v>0.94856573717164572</v>
      </c>
      <c r="EM157" s="105">
        <f t="shared" si="370"/>
        <v>0.94925775490805575</v>
      </c>
      <c r="EN157" s="105">
        <f t="shared" si="370"/>
        <v>-0.36879747571740895</v>
      </c>
      <c r="EO157" s="109">
        <f t="shared" si="370"/>
        <v>-0.47576948955867016</v>
      </c>
      <c r="EP157" s="105">
        <f t="shared" si="370"/>
        <v>-0.68403081956954936</v>
      </c>
      <c r="EQ157" s="116">
        <f t="shared" si="370"/>
        <v>0.90214114678777568</v>
      </c>
      <c r="ER157" s="92"/>
    </row>
    <row r="158" spans="1:148" ht="13.5" thickBot="1" x14ac:dyDescent="0.25">
      <c r="A158" s="150" t="s">
        <v>144</v>
      </c>
      <c r="B158" s="89"/>
      <c r="C158" s="94"/>
      <c r="D158" s="94"/>
      <c r="E158" s="94"/>
      <c r="F158" s="94"/>
      <c r="G158" s="94"/>
      <c r="H158" s="94"/>
      <c r="I158" s="94"/>
      <c r="J158" s="94"/>
      <c r="K158" s="94"/>
      <c r="L158" s="94"/>
      <c r="M158" s="94"/>
      <c r="N158" s="94"/>
      <c r="O158" s="94"/>
      <c r="P158" s="94"/>
      <c r="Q158" s="94"/>
      <c r="R158" s="94"/>
      <c r="S158" s="94"/>
      <c r="T158" s="95"/>
      <c r="U158" s="95"/>
      <c r="V158" s="95"/>
      <c r="W158" s="95"/>
      <c r="X158" s="95"/>
      <c r="Y158" s="95"/>
      <c r="Z158" s="95"/>
      <c r="AA158" s="95"/>
      <c r="AB158" s="95"/>
      <c r="AC158" s="95"/>
      <c r="AD158" s="95"/>
      <c r="AE158" s="95"/>
      <c r="AF158" s="95"/>
      <c r="AG158" s="95"/>
      <c r="AH158" s="95"/>
      <c r="AI158" s="95"/>
      <c r="AJ158" s="95"/>
      <c r="AK158" s="95"/>
      <c r="AL158" s="95"/>
      <c r="AM158" s="95"/>
      <c r="AN158" s="95"/>
      <c r="AO158" s="95"/>
      <c r="AP158" s="95"/>
      <c r="AQ158" s="95"/>
      <c r="AR158" s="95"/>
      <c r="AS158" s="95"/>
      <c r="AT158" s="95"/>
      <c r="AU158" s="95"/>
      <c r="AV158" s="95"/>
      <c r="AW158" s="95"/>
      <c r="AX158" s="95"/>
      <c r="AY158" s="95"/>
      <c r="AZ158" s="95"/>
      <c r="BA158" s="95"/>
      <c r="BB158" s="95"/>
      <c r="BC158" s="95"/>
      <c r="BD158" s="95"/>
      <c r="BE158" s="95"/>
      <c r="BF158" s="95"/>
      <c r="BG158" s="95"/>
      <c r="BH158" s="95"/>
      <c r="BI158" s="95"/>
      <c r="BJ158" s="95"/>
      <c r="BK158" s="95"/>
      <c r="BL158" s="95"/>
      <c r="BM158" s="95"/>
      <c r="BN158" s="95"/>
      <c r="BO158" s="95"/>
      <c r="BP158" s="95"/>
      <c r="BQ158" s="95"/>
      <c r="BR158" s="95"/>
      <c r="BS158" s="95"/>
      <c r="BT158" s="95"/>
      <c r="BU158" s="95"/>
      <c r="BV158" s="95"/>
      <c r="BW158" s="95"/>
      <c r="BX158" s="95"/>
      <c r="BY158" s="95"/>
      <c r="BZ158" s="95"/>
      <c r="CA158" s="95"/>
      <c r="CB158" s="95"/>
      <c r="CC158" s="95"/>
      <c r="CD158" s="95"/>
      <c r="CE158" s="95"/>
      <c r="CF158" s="95"/>
      <c r="CG158" s="95"/>
      <c r="CH158" s="95"/>
      <c r="CI158" s="95"/>
      <c r="CJ158" s="95"/>
      <c r="CK158" s="95"/>
      <c r="CL158" s="95"/>
      <c r="CM158" s="95"/>
      <c r="CN158" s="95"/>
      <c r="CO158" s="95"/>
      <c r="CP158" s="95"/>
      <c r="CQ158" s="95"/>
      <c r="CR158" s="95"/>
      <c r="CS158" s="95"/>
      <c r="CT158" s="95"/>
      <c r="CU158" s="95"/>
      <c r="CV158" s="95"/>
      <c r="CW158" s="95"/>
      <c r="CX158" s="95"/>
      <c r="CY158" s="95"/>
      <c r="CZ158" s="95"/>
      <c r="DA158" s="95"/>
      <c r="DB158" s="95"/>
      <c r="DC158" s="95"/>
      <c r="DD158" s="95"/>
      <c r="DE158" s="95"/>
      <c r="DF158" s="95"/>
      <c r="DG158" s="95"/>
      <c r="DH158" s="95"/>
      <c r="DI158" s="95"/>
      <c r="DJ158" s="95"/>
      <c r="DK158" s="95"/>
      <c r="DL158" s="95"/>
      <c r="DM158" s="95"/>
      <c r="DN158" s="95"/>
      <c r="DO158" s="95"/>
      <c r="DP158" s="95"/>
      <c r="DQ158" s="95"/>
      <c r="DR158" s="95"/>
      <c r="DS158" s="95"/>
      <c r="DT158" s="95"/>
      <c r="DU158" s="95"/>
      <c r="DV158" s="95"/>
      <c r="DW158" s="95"/>
      <c r="DX158" s="95"/>
      <c r="DY158" s="95"/>
      <c r="DZ158" s="95"/>
      <c r="EA158" s="95"/>
      <c r="EB158" s="95"/>
      <c r="EC158" s="95"/>
      <c r="ED158" s="95"/>
      <c r="EE158" s="95"/>
      <c r="EF158" s="95"/>
      <c r="EG158" s="95"/>
      <c r="EH158" s="95"/>
      <c r="EI158" s="95"/>
      <c r="EJ158" s="103">
        <f t="shared" ref="EJ158:EQ158" si="371">CORREL($EJ4:$EJ17,EJ4:EJ17)</f>
        <v>1</v>
      </c>
      <c r="EK158" s="105">
        <f t="shared" si="371"/>
        <v>0.90954019049430401</v>
      </c>
      <c r="EL158" s="105">
        <f t="shared" si="371"/>
        <v>0.94459391564286277</v>
      </c>
      <c r="EM158" s="105">
        <f t="shared" si="371"/>
        <v>0.94533355043748801</v>
      </c>
      <c r="EN158" s="105">
        <f t="shared" si="371"/>
        <v>-0.36186545309777118</v>
      </c>
      <c r="EO158" s="109">
        <f t="shared" si="371"/>
        <v>-0.46475305604337452</v>
      </c>
      <c r="EP158" s="105">
        <f t="shared" si="371"/>
        <v>-0.67468678191645481</v>
      </c>
      <c r="EQ158" s="116">
        <f t="shared" si="371"/>
        <v>0.89637479345836624</v>
      </c>
      <c r="ER158" s="92"/>
    </row>
    <row r="159" spans="1:148" ht="13.5" thickBot="1" x14ac:dyDescent="0.25">
      <c r="A159" s="150" t="s">
        <v>145</v>
      </c>
      <c r="B159" s="89"/>
      <c r="C159" s="94"/>
      <c r="D159" s="94"/>
      <c r="E159" s="94"/>
      <c r="F159" s="94"/>
      <c r="G159" s="94"/>
      <c r="H159" s="94"/>
      <c r="I159" s="94"/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T159" s="95"/>
      <c r="U159" s="95"/>
      <c r="V159" s="95"/>
      <c r="W159" s="95"/>
      <c r="X159" s="95"/>
      <c r="Y159" s="95"/>
      <c r="Z159" s="95"/>
      <c r="AA159" s="95"/>
      <c r="AB159" s="95"/>
      <c r="AC159" s="95"/>
      <c r="AD159" s="95"/>
      <c r="AE159" s="95"/>
      <c r="AF159" s="95"/>
      <c r="AG159" s="95"/>
      <c r="AH159" s="95"/>
      <c r="AI159" s="95"/>
      <c r="AJ159" s="95"/>
      <c r="AK159" s="95"/>
      <c r="AL159" s="95"/>
      <c r="AM159" s="95"/>
      <c r="AN159" s="95"/>
      <c r="AO159" s="95"/>
      <c r="AP159" s="95"/>
      <c r="AQ159" s="95"/>
      <c r="AR159" s="95"/>
      <c r="AS159" s="95"/>
      <c r="AT159" s="95"/>
      <c r="AU159" s="95"/>
      <c r="AV159" s="95"/>
      <c r="AW159" s="95"/>
      <c r="AX159" s="95"/>
      <c r="AY159" s="95"/>
      <c r="AZ159" s="95"/>
      <c r="BA159" s="95"/>
      <c r="BB159" s="95"/>
      <c r="BC159" s="95"/>
      <c r="BD159" s="95"/>
      <c r="BE159" s="95"/>
      <c r="BF159" s="95"/>
      <c r="BG159" s="95"/>
      <c r="BH159" s="95"/>
      <c r="BI159" s="95"/>
      <c r="BJ159" s="95"/>
      <c r="BK159" s="95"/>
      <c r="BL159" s="95"/>
      <c r="BM159" s="95"/>
      <c r="BN159" s="95"/>
      <c r="BO159" s="95"/>
      <c r="BP159" s="95"/>
      <c r="BQ159" s="95"/>
      <c r="BR159" s="95"/>
      <c r="BS159" s="95"/>
      <c r="BT159" s="95"/>
      <c r="BU159" s="95"/>
      <c r="BV159" s="95"/>
      <c r="BW159" s="95"/>
      <c r="BX159" s="95"/>
      <c r="BY159" s="95"/>
      <c r="BZ159" s="95"/>
      <c r="CA159" s="95"/>
      <c r="CB159" s="95"/>
      <c r="CC159" s="95"/>
      <c r="CD159" s="95"/>
      <c r="CE159" s="95"/>
      <c r="CF159" s="95"/>
      <c r="CG159" s="95"/>
      <c r="CH159" s="95"/>
      <c r="CI159" s="95"/>
      <c r="CJ159" s="95"/>
      <c r="CK159" s="95"/>
      <c r="CL159" s="95"/>
      <c r="CM159" s="95"/>
      <c r="CN159" s="95"/>
      <c r="CO159" s="95"/>
      <c r="CP159" s="95"/>
      <c r="CQ159" s="95"/>
      <c r="CR159" s="95"/>
      <c r="CS159" s="95"/>
      <c r="CT159" s="95"/>
      <c r="CU159" s="95"/>
      <c r="CV159" s="95"/>
      <c r="CW159" s="95"/>
      <c r="CX159" s="95"/>
      <c r="CY159" s="95"/>
      <c r="CZ159" s="95"/>
      <c r="DA159" s="95"/>
      <c r="DB159" s="95"/>
      <c r="DC159" s="95"/>
      <c r="DD159" s="95"/>
      <c r="DE159" s="95"/>
      <c r="DF159" s="95"/>
      <c r="DG159" s="95"/>
      <c r="DH159" s="95"/>
      <c r="DI159" s="95"/>
      <c r="DJ159" s="95"/>
      <c r="DK159" s="95"/>
      <c r="DL159" s="95"/>
      <c r="DM159" s="95"/>
      <c r="DN159" s="95"/>
      <c r="DO159" s="95"/>
      <c r="DP159" s="95"/>
      <c r="DQ159" s="95"/>
      <c r="DR159" s="95"/>
      <c r="DS159" s="95"/>
      <c r="DT159" s="95"/>
      <c r="DU159" s="95"/>
      <c r="DV159" s="95"/>
      <c r="DW159" s="95"/>
      <c r="DX159" s="95"/>
      <c r="DY159" s="95"/>
      <c r="DZ159" s="95"/>
      <c r="EA159" s="95"/>
      <c r="EB159" s="95"/>
      <c r="EC159" s="95"/>
      <c r="ED159" s="95"/>
      <c r="EE159" s="95"/>
      <c r="EF159" s="95"/>
      <c r="EG159" s="95"/>
      <c r="EH159" s="95"/>
      <c r="EI159" s="95"/>
      <c r="EJ159" s="95"/>
      <c r="EK159" s="103">
        <f t="shared" ref="EK159:EQ159" si="372">CORREL($EK4:$EK17,EK4:EK17)</f>
        <v>1</v>
      </c>
      <c r="EL159" s="105">
        <f t="shared" si="372"/>
        <v>0.99531906890403754</v>
      </c>
      <c r="EM159" s="105">
        <f t="shared" si="372"/>
        <v>0.99510867408469694</v>
      </c>
      <c r="EN159" s="95">
        <f t="shared" si="372"/>
        <v>-0.49034487806331511</v>
      </c>
      <c r="EO159" s="95">
        <f t="shared" si="372"/>
        <v>-0.72775588969463167</v>
      </c>
      <c r="EP159" s="105">
        <f t="shared" si="372"/>
        <v>-0.84948104894671228</v>
      </c>
      <c r="EQ159" s="116">
        <f t="shared" si="372"/>
        <v>0.99901962112515208</v>
      </c>
      <c r="ER159" s="92"/>
    </row>
    <row r="160" spans="1:148" ht="13.5" thickBot="1" x14ac:dyDescent="0.25">
      <c r="A160" s="150" t="s">
        <v>146</v>
      </c>
      <c r="B160" s="89"/>
      <c r="C160" s="94"/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5"/>
      <c r="U160" s="95"/>
      <c r="V160" s="95"/>
      <c r="W160" s="95"/>
      <c r="X160" s="95"/>
      <c r="Y160" s="95"/>
      <c r="Z160" s="95"/>
      <c r="AA160" s="95"/>
      <c r="AB160" s="95"/>
      <c r="AC160" s="95"/>
      <c r="AD160" s="95"/>
      <c r="AE160" s="95"/>
      <c r="AF160" s="95"/>
      <c r="AG160" s="95"/>
      <c r="AH160" s="95"/>
      <c r="AI160" s="95"/>
      <c r="AJ160" s="95"/>
      <c r="AK160" s="95"/>
      <c r="AL160" s="95"/>
      <c r="AM160" s="95"/>
      <c r="AN160" s="95"/>
      <c r="AO160" s="95"/>
      <c r="AP160" s="95"/>
      <c r="AQ160" s="95"/>
      <c r="AR160" s="95"/>
      <c r="AS160" s="95"/>
      <c r="AT160" s="95"/>
      <c r="AU160" s="95"/>
      <c r="AV160" s="95"/>
      <c r="AW160" s="95"/>
      <c r="AX160" s="95"/>
      <c r="AY160" s="95"/>
      <c r="AZ160" s="95"/>
      <c r="BA160" s="95"/>
      <c r="BB160" s="95"/>
      <c r="BC160" s="95"/>
      <c r="BD160" s="95"/>
      <c r="BE160" s="95"/>
      <c r="BF160" s="95"/>
      <c r="BG160" s="95"/>
      <c r="BH160" s="95"/>
      <c r="BI160" s="95"/>
      <c r="BJ160" s="95"/>
      <c r="BK160" s="95"/>
      <c r="BL160" s="95"/>
      <c r="BM160" s="95"/>
      <c r="BN160" s="95"/>
      <c r="BO160" s="95"/>
      <c r="BP160" s="95"/>
      <c r="BQ160" s="95"/>
      <c r="BR160" s="95"/>
      <c r="BS160" s="95"/>
      <c r="BT160" s="95"/>
      <c r="BU160" s="95"/>
      <c r="BV160" s="95"/>
      <c r="BW160" s="95"/>
      <c r="BX160" s="95"/>
      <c r="BY160" s="95"/>
      <c r="BZ160" s="95"/>
      <c r="CA160" s="95"/>
      <c r="CB160" s="95"/>
      <c r="CC160" s="95"/>
      <c r="CD160" s="95"/>
      <c r="CE160" s="95"/>
      <c r="CF160" s="95"/>
      <c r="CG160" s="95"/>
      <c r="CH160" s="95"/>
      <c r="CI160" s="95"/>
      <c r="CJ160" s="95"/>
      <c r="CK160" s="95"/>
      <c r="CL160" s="95"/>
      <c r="CM160" s="95"/>
      <c r="CN160" s="95"/>
      <c r="CO160" s="95"/>
      <c r="CP160" s="95"/>
      <c r="CQ160" s="95"/>
      <c r="CR160" s="95"/>
      <c r="CS160" s="95"/>
      <c r="CT160" s="95"/>
      <c r="CU160" s="95"/>
      <c r="CV160" s="95"/>
      <c r="CW160" s="95"/>
      <c r="CX160" s="95"/>
      <c r="CY160" s="95"/>
      <c r="CZ160" s="95"/>
      <c r="DA160" s="95"/>
      <c r="DB160" s="95"/>
      <c r="DC160" s="95"/>
      <c r="DD160" s="95"/>
      <c r="DE160" s="95"/>
      <c r="DF160" s="95"/>
      <c r="DG160" s="95"/>
      <c r="DH160" s="95"/>
      <c r="DI160" s="95"/>
      <c r="DJ160" s="95"/>
      <c r="DK160" s="95"/>
      <c r="DL160" s="95"/>
      <c r="DM160" s="95"/>
      <c r="DN160" s="95"/>
      <c r="DO160" s="95"/>
      <c r="DP160" s="95"/>
      <c r="DQ160" s="95"/>
      <c r="DR160" s="95"/>
      <c r="DS160" s="95"/>
      <c r="DT160" s="95"/>
      <c r="DU160" s="95"/>
      <c r="DV160" s="95"/>
      <c r="DW160" s="95"/>
      <c r="DX160" s="95"/>
      <c r="DY160" s="95"/>
      <c r="DZ160" s="95"/>
      <c r="EA160" s="95"/>
      <c r="EB160" s="95"/>
      <c r="EC160" s="95"/>
      <c r="ED160" s="95"/>
      <c r="EE160" s="95"/>
      <c r="EF160" s="95"/>
      <c r="EG160" s="95"/>
      <c r="EH160" s="95"/>
      <c r="EI160" s="95"/>
      <c r="EJ160" s="95"/>
      <c r="EK160" s="95"/>
      <c r="EL160" s="103">
        <f t="shared" ref="EL160:EQ160" si="373">CORREL($EL4:$EL17,EL4:EL17)</f>
        <v>0.99999999999999978</v>
      </c>
      <c r="EM160" s="105">
        <f t="shared" si="373"/>
        <v>0.9999874668847426</v>
      </c>
      <c r="EN160" s="105">
        <f t="shared" si="373"/>
        <v>-0.46257849434482462</v>
      </c>
      <c r="EO160" s="105">
        <f t="shared" si="373"/>
        <v>-0.67590285045801302</v>
      </c>
      <c r="EP160" s="105">
        <f t="shared" si="373"/>
        <v>-0.81833740804665622</v>
      </c>
      <c r="EQ160" s="116">
        <f t="shared" si="373"/>
        <v>0.99116919677997328</v>
      </c>
      <c r="ER160" s="92"/>
    </row>
    <row r="161" spans="1:148" ht="13.5" thickBot="1" x14ac:dyDescent="0.25">
      <c r="A161" s="150" t="s">
        <v>147</v>
      </c>
      <c r="B161" s="89"/>
      <c r="C161" s="94"/>
      <c r="D161" s="94"/>
      <c r="E161" s="94"/>
      <c r="F161" s="94"/>
      <c r="G161" s="94"/>
      <c r="H161" s="94"/>
      <c r="I161" s="94"/>
      <c r="J161" s="94"/>
      <c r="K161" s="94"/>
      <c r="L161" s="94"/>
      <c r="M161" s="94"/>
      <c r="N161" s="94"/>
      <c r="O161" s="94"/>
      <c r="P161" s="94"/>
      <c r="Q161" s="94"/>
      <c r="R161" s="94"/>
      <c r="S161" s="94"/>
      <c r="T161" s="95"/>
      <c r="U161" s="95"/>
      <c r="V161" s="95"/>
      <c r="W161" s="95"/>
      <c r="X161" s="95"/>
      <c r="Y161" s="95"/>
      <c r="Z161" s="95"/>
      <c r="AA161" s="95"/>
      <c r="AB161" s="95"/>
      <c r="AC161" s="95"/>
      <c r="AD161" s="95"/>
      <c r="AE161" s="95"/>
      <c r="AF161" s="95"/>
      <c r="AG161" s="95"/>
      <c r="AH161" s="95"/>
      <c r="AI161" s="95"/>
      <c r="AJ161" s="95"/>
      <c r="AK161" s="95"/>
      <c r="AL161" s="95"/>
      <c r="AM161" s="95"/>
      <c r="AN161" s="95"/>
      <c r="AO161" s="95"/>
      <c r="AP161" s="95"/>
      <c r="AQ161" s="95"/>
      <c r="AR161" s="95"/>
      <c r="AS161" s="95"/>
      <c r="AT161" s="95"/>
      <c r="AU161" s="95"/>
      <c r="AV161" s="95"/>
      <c r="AW161" s="95"/>
      <c r="AX161" s="95"/>
      <c r="AY161" s="95"/>
      <c r="AZ161" s="95"/>
      <c r="BA161" s="95"/>
      <c r="BB161" s="95"/>
      <c r="BC161" s="95"/>
      <c r="BD161" s="95"/>
      <c r="BE161" s="95"/>
      <c r="BF161" s="95"/>
      <c r="BG161" s="95"/>
      <c r="BH161" s="95"/>
      <c r="BI161" s="95"/>
      <c r="BJ161" s="95"/>
      <c r="BK161" s="95"/>
      <c r="BL161" s="95"/>
      <c r="BM161" s="95"/>
      <c r="BN161" s="95"/>
      <c r="BO161" s="95"/>
      <c r="BP161" s="95"/>
      <c r="BQ161" s="95"/>
      <c r="BR161" s="95"/>
      <c r="BS161" s="95"/>
      <c r="BT161" s="95"/>
      <c r="BU161" s="95"/>
      <c r="BV161" s="95"/>
      <c r="BW161" s="95"/>
      <c r="BX161" s="95"/>
      <c r="BY161" s="95"/>
      <c r="BZ161" s="95"/>
      <c r="CA161" s="95"/>
      <c r="CB161" s="95"/>
      <c r="CC161" s="95"/>
      <c r="CD161" s="95"/>
      <c r="CE161" s="95"/>
      <c r="CF161" s="95"/>
      <c r="CG161" s="95"/>
      <c r="CH161" s="95"/>
      <c r="CI161" s="95"/>
      <c r="CJ161" s="95"/>
      <c r="CK161" s="95"/>
      <c r="CL161" s="95"/>
      <c r="CM161" s="95"/>
      <c r="CN161" s="95"/>
      <c r="CO161" s="95"/>
      <c r="CP161" s="95"/>
      <c r="CQ161" s="95"/>
      <c r="CR161" s="95"/>
      <c r="CS161" s="95"/>
      <c r="CT161" s="95"/>
      <c r="CU161" s="95"/>
      <c r="CV161" s="95"/>
      <c r="CW161" s="95"/>
      <c r="CX161" s="95"/>
      <c r="CY161" s="95"/>
      <c r="CZ161" s="95"/>
      <c r="DA161" s="95"/>
      <c r="DB161" s="95"/>
      <c r="DC161" s="95"/>
      <c r="DD161" s="95"/>
      <c r="DE161" s="95"/>
      <c r="DF161" s="95"/>
      <c r="DG161" s="95"/>
      <c r="DH161" s="95"/>
      <c r="DI161" s="95"/>
      <c r="DJ161" s="95"/>
      <c r="DK161" s="95"/>
      <c r="DL161" s="95"/>
      <c r="DM161" s="95"/>
      <c r="DN161" s="95"/>
      <c r="DO161" s="95"/>
      <c r="DP161" s="95"/>
      <c r="DQ161" s="95"/>
      <c r="DR161" s="95"/>
      <c r="DS161" s="95"/>
      <c r="DT161" s="95"/>
      <c r="DU161" s="95"/>
      <c r="DV161" s="95"/>
      <c r="DW161" s="95"/>
      <c r="DX161" s="95"/>
      <c r="DY161" s="95"/>
      <c r="DZ161" s="95"/>
      <c r="EA161" s="95"/>
      <c r="EB161" s="95"/>
      <c r="EC161" s="95"/>
      <c r="ED161" s="95"/>
      <c r="EE161" s="95"/>
      <c r="EF161" s="95"/>
      <c r="EG161" s="95"/>
      <c r="EH161" s="95"/>
      <c r="EI161" s="95"/>
      <c r="EJ161" s="95"/>
      <c r="EK161" s="95"/>
      <c r="EL161" s="95"/>
      <c r="EM161" s="103">
        <f>CORREL($EM4:$EM17,EM4:EM17)</f>
        <v>1</v>
      </c>
      <c r="EN161" s="105">
        <f>CORREL($EM4:$EM17,EN4:EN17)</f>
        <v>-0.46412571890914817</v>
      </c>
      <c r="EO161" s="105">
        <f>CORREL($EM4:$EM17,EO4:EO17)</f>
        <v>-0.67526512364735791</v>
      </c>
      <c r="EP161" s="105">
        <f>CORREL($EM4:$EM17,EP4:EP17)</f>
        <v>-0.81829698478725921</v>
      </c>
      <c r="EQ161" s="116">
        <f>CORREL($EM4:$EM17,EQ4:EQ17)</f>
        <v>0.99080321894320522</v>
      </c>
      <c r="ER161" s="92"/>
    </row>
    <row r="162" spans="1:148" ht="13.5" thickBot="1" x14ac:dyDescent="0.25">
      <c r="A162" s="150" t="s">
        <v>148</v>
      </c>
      <c r="B162" s="89"/>
      <c r="C162" s="94"/>
      <c r="D162" s="94"/>
      <c r="E162" s="94"/>
      <c r="F162" s="94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Q162" s="94"/>
      <c r="R162" s="94"/>
      <c r="S162" s="94"/>
      <c r="T162" s="95"/>
      <c r="U162" s="95"/>
      <c r="V162" s="95"/>
      <c r="W162" s="95"/>
      <c r="X162" s="95"/>
      <c r="Y162" s="95"/>
      <c r="Z162" s="95"/>
      <c r="AA162" s="95"/>
      <c r="AB162" s="95"/>
      <c r="AC162" s="95"/>
      <c r="AD162" s="95"/>
      <c r="AE162" s="95"/>
      <c r="AF162" s="95"/>
      <c r="AG162" s="95"/>
      <c r="AH162" s="95"/>
      <c r="AI162" s="95"/>
      <c r="AJ162" s="95"/>
      <c r="AK162" s="95"/>
      <c r="AL162" s="95"/>
      <c r="AM162" s="95"/>
      <c r="AN162" s="95"/>
      <c r="AO162" s="95"/>
      <c r="AP162" s="95"/>
      <c r="AQ162" s="95"/>
      <c r="AR162" s="95"/>
      <c r="AS162" s="95"/>
      <c r="AT162" s="95"/>
      <c r="AU162" s="95"/>
      <c r="AV162" s="95"/>
      <c r="AW162" s="95"/>
      <c r="AX162" s="95"/>
      <c r="AY162" s="95"/>
      <c r="AZ162" s="95"/>
      <c r="BA162" s="95"/>
      <c r="BB162" s="95"/>
      <c r="BC162" s="95"/>
      <c r="BD162" s="95"/>
      <c r="BE162" s="95"/>
      <c r="BF162" s="95"/>
      <c r="BG162" s="95"/>
      <c r="BH162" s="95"/>
      <c r="BI162" s="95"/>
      <c r="BJ162" s="95"/>
      <c r="BK162" s="95"/>
      <c r="BL162" s="95"/>
      <c r="BM162" s="95"/>
      <c r="BN162" s="95"/>
      <c r="BO162" s="95"/>
      <c r="BP162" s="95"/>
      <c r="BQ162" s="95"/>
      <c r="BR162" s="95"/>
      <c r="BS162" s="95"/>
      <c r="BT162" s="95"/>
      <c r="BU162" s="95"/>
      <c r="BV162" s="95"/>
      <c r="BW162" s="95"/>
      <c r="BX162" s="95"/>
      <c r="BY162" s="95"/>
      <c r="BZ162" s="95"/>
      <c r="CA162" s="95"/>
      <c r="CB162" s="95"/>
      <c r="CC162" s="95"/>
      <c r="CD162" s="95"/>
      <c r="CE162" s="95"/>
      <c r="CF162" s="95"/>
      <c r="CG162" s="95"/>
      <c r="CH162" s="95"/>
      <c r="CI162" s="95"/>
      <c r="CJ162" s="95"/>
      <c r="CK162" s="95"/>
      <c r="CL162" s="95"/>
      <c r="CM162" s="95"/>
      <c r="CN162" s="95"/>
      <c r="CO162" s="95"/>
      <c r="CP162" s="95"/>
      <c r="CQ162" s="95"/>
      <c r="CR162" s="95"/>
      <c r="CS162" s="95"/>
      <c r="CT162" s="95"/>
      <c r="CU162" s="95"/>
      <c r="CV162" s="95"/>
      <c r="CW162" s="95"/>
      <c r="CX162" s="95"/>
      <c r="CY162" s="95"/>
      <c r="CZ162" s="95"/>
      <c r="DA162" s="95"/>
      <c r="DB162" s="95"/>
      <c r="DC162" s="95"/>
      <c r="DD162" s="95"/>
      <c r="DE162" s="95"/>
      <c r="DF162" s="95"/>
      <c r="DG162" s="95"/>
      <c r="DH162" s="95"/>
      <c r="DI162" s="95"/>
      <c r="DJ162" s="95"/>
      <c r="DK162" s="95"/>
      <c r="DL162" s="95"/>
      <c r="DM162" s="95"/>
      <c r="DN162" s="95"/>
      <c r="DO162" s="95"/>
      <c r="DP162" s="95"/>
      <c r="DQ162" s="95"/>
      <c r="DR162" s="95"/>
      <c r="DS162" s="95"/>
      <c r="DT162" s="95"/>
      <c r="DU162" s="95"/>
      <c r="DV162" s="95"/>
      <c r="DW162" s="95"/>
      <c r="DX162" s="95"/>
      <c r="DY162" s="95"/>
      <c r="DZ162" s="95"/>
      <c r="EA162" s="95"/>
      <c r="EB162" s="95"/>
      <c r="EC162" s="95"/>
      <c r="ED162" s="95"/>
      <c r="EE162" s="95"/>
      <c r="EF162" s="95"/>
      <c r="EG162" s="95"/>
      <c r="EH162" s="95"/>
      <c r="EI162" s="95"/>
      <c r="EJ162" s="95"/>
      <c r="EK162" s="95"/>
      <c r="EL162" s="95"/>
      <c r="EM162" s="95"/>
      <c r="EN162" s="103">
        <f>CORREL($EN4:$EN17,EN4:EN17)</f>
        <v>1</v>
      </c>
      <c r="EO162" s="107">
        <f>CORREL($EN4:$EN17,EO4:EO17)</f>
        <v>0.79362121757748794</v>
      </c>
      <c r="EP162" s="107">
        <f>CORREL($EN4:$EN17,EP4:EP17)</f>
        <v>0.82532324000506363</v>
      </c>
      <c r="EQ162" s="117">
        <f>CORREL($EN4:$EN17,EQ4:EQ17)</f>
        <v>-0.49266571604868326</v>
      </c>
      <c r="ER162" s="92"/>
    </row>
    <row r="163" spans="1:148" ht="13.5" thickBot="1" x14ac:dyDescent="0.25">
      <c r="A163" s="150" t="s">
        <v>149</v>
      </c>
      <c r="B163" s="89"/>
      <c r="C163" s="94"/>
      <c r="D163" s="94"/>
      <c r="E163" s="94"/>
      <c r="F163" s="94"/>
      <c r="G163" s="94"/>
      <c r="H163" s="94"/>
      <c r="I163" s="94"/>
      <c r="J163" s="94"/>
      <c r="K163" s="94"/>
      <c r="L163" s="94"/>
      <c r="M163" s="94"/>
      <c r="N163" s="94"/>
      <c r="O163" s="94"/>
      <c r="P163" s="94"/>
      <c r="Q163" s="94"/>
      <c r="R163" s="94"/>
      <c r="S163" s="94"/>
      <c r="T163" s="95"/>
      <c r="U163" s="95"/>
      <c r="V163" s="95"/>
      <c r="W163" s="95"/>
      <c r="X163" s="95"/>
      <c r="Y163" s="95"/>
      <c r="Z163" s="95"/>
      <c r="AA163" s="95"/>
      <c r="AB163" s="95"/>
      <c r="AC163" s="95"/>
      <c r="AD163" s="95"/>
      <c r="AE163" s="95"/>
      <c r="AF163" s="95"/>
      <c r="AG163" s="95"/>
      <c r="AH163" s="95"/>
      <c r="AI163" s="95"/>
      <c r="AJ163" s="95"/>
      <c r="AK163" s="95"/>
      <c r="AL163" s="95"/>
      <c r="AM163" s="95"/>
      <c r="AN163" s="95"/>
      <c r="AO163" s="95"/>
      <c r="AP163" s="95"/>
      <c r="AQ163" s="95"/>
      <c r="AR163" s="95"/>
      <c r="AS163" s="95"/>
      <c r="AT163" s="95"/>
      <c r="AU163" s="95"/>
      <c r="AV163" s="95"/>
      <c r="AW163" s="95"/>
      <c r="AX163" s="95"/>
      <c r="AY163" s="95"/>
      <c r="AZ163" s="95"/>
      <c r="BA163" s="95"/>
      <c r="BB163" s="95"/>
      <c r="BC163" s="95"/>
      <c r="BD163" s="95"/>
      <c r="BE163" s="95"/>
      <c r="BF163" s="95"/>
      <c r="BG163" s="95"/>
      <c r="BH163" s="95"/>
      <c r="BI163" s="95"/>
      <c r="BJ163" s="95"/>
      <c r="BK163" s="95"/>
      <c r="BL163" s="95"/>
      <c r="BM163" s="95"/>
      <c r="BN163" s="95"/>
      <c r="BO163" s="95"/>
      <c r="BP163" s="95"/>
      <c r="BQ163" s="95"/>
      <c r="BR163" s="95"/>
      <c r="BS163" s="95"/>
      <c r="BT163" s="95"/>
      <c r="BU163" s="95"/>
      <c r="BV163" s="95"/>
      <c r="BW163" s="95"/>
      <c r="BX163" s="95"/>
      <c r="BY163" s="95"/>
      <c r="BZ163" s="95"/>
      <c r="CA163" s="95"/>
      <c r="CB163" s="95"/>
      <c r="CC163" s="95"/>
      <c r="CD163" s="95"/>
      <c r="CE163" s="95"/>
      <c r="CF163" s="95"/>
      <c r="CG163" s="95"/>
      <c r="CH163" s="95"/>
      <c r="CI163" s="95"/>
      <c r="CJ163" s="95"/>
      <c r="CK163" s="95"/>
      <c r="CL163" s="95"/>
      <c r="CM163" s="95"/>
      <c r="CN163" s="95"/>
      <c r="CO163" s="95"/>
      <c r="CP163" s="95"/>
      <c r="CQ163" s="95"/>
      <c r="CR163" s="95"/>
      <c r="CS163" s="95"/>
      <c r="CT163" s="95"/>
      <c r="CU163" s="95"/>
      <c r="CV163" s="95"/>
      <c r="CW163" s="95"/>
      <c r="CX163" s="95"/>
      <c r="CY163" s="95"/>
      <c r="CZ163" s="95"/>
      <c r="DA163" s="95"/>
      <c r="DB163" s="95"/>
      <c r="DC163" s="95"/>
      <c r="DD163" s="95"/>
      <c r="DE163" s="95"/>
      <c r="DF163" s="95"/>
      <c r="DG163" s="95"/>
      <c r="DH163" s="95"/>
      <c r="DI163" s="95"/>
      <c r="DJ163" s="95"/>
      <c r="DK163" s="95"/>
      <c r="DL163" s="95"/>
      <c r="DM163" s="95"/>
      <c r="DN163" s="95"/>
      <c r="DO163" s="95"/>
      <c r="DP163" s="95"/>
      <c r="DQ163" s="95"/>
      <c r="DR163" s="95"/>
      <c r="DS163" s="95"/>
      <c r="DT163" s="95"/>
      <c r="DU163" s="95"/>
      <c r="DV163" s="95"/>
      <c r="DW163" s="95"/>
      <c r="DX163" s="95"/>
      <c r="DY163" s="95"/>
      <c r="DZ163" s="95"/>
      <c r="EA163" s="95"/>
      <c r="EB163" s="95"/>
      <c r="EC163" s="95"/>
      <c r="ED163" s="95"/>
      <c r="EE163" s="95"/>
      <c r="EF163" s="95"/>
      <c r="EG163" s="95"/>
      <c r="EH163" s="95"/>
      <c r="EI163" s="95"/>
      <c r="EJ163" s="95"/>
      <c r="EK163" s="95"/>
      <c r="EL163" s="95"/>
      <c r="EM163" s="95"/>
      <c r="EN163" s="95"/>
      <c r="EO163" s="103">
        <f>CORREL($EO4:$EO17,EO4:EO17)</f>
        <v>1</v>
      </c>
      <c r="EP163" s="105">
        <f>CORREL($EO4:$EO17,EP4:EP17)</f>
        <v>0.95418221255129931</v>
      </c>
      <c r="EQ163" s="116">
        <f>CORREL($EO4:$EO17,EQ4:EQ17)</f>
        <v>-0.74583645836282131</v>
      </c>
      <c r="ER163" s="92"/>
    </row>
    <row r="164" spans="1:148" ht="13.5" thickBot="1" x14ac:dyDescent="0.25">
      <c r="A164" s="150" t="s">
        <v>150</v>
      </c>
      <c r="B164" s="89"/>
      <c r="C164" s="94"/>
      <c r="D164" s="94"/>
      <c r="E164" s="94"/>
      <c r="F164" s="94"/>
      <c r="G164" s="94"/>
      <c r="H164" s="94"/>
      <c r="I164" s="94"/>
      <c r="J164" s="94"/>
      <c r="K164" s="94"/>
      <c r="L164" s="94"/>
      <c r="M164" s="94"/>
      <c r="N164" s="94"/>
      <c r="O164" s="94"/>
      <c r="P164" s="94"/>
      <c r="Q164" s="94"/>
      <c r="R164" s="94"/>
      <c r="S164" s="94"/>
      <c r="T164" s="95"/>
      <c r="U164" s="95"/>
      <c r="V164" s="95"/>
      <c r="W164" s="95"/>
      <c r="X164" s="95"/>
      <c r="Y164" s="95"/>
      <c r="Z164" s="95"/>
      <c r="AA164" s="95"/>
      <c r="AB164" s="95"/>
      <c r="AC164" s="95"/>
      <c r="AD164" s="95"/>
      <c r="AE164" s="95"/>
      <c r="AF164" s="95"/>
      <c r="AG164" s="95"/>
      <c r="AH164" s="95"/>
      <c r="AI164" s="95"/>
      <c r="AJ164" s="95"/>
      <c r="AK164" s="95"/>
      <c r="AL164" s="95"/>
      <c r="AM164" s="95"/>
      <c r="AN164" s="95"/>
      <c r="AO164" s="95"/>
      <c r="AP164" s="95"/>
      <c r="AQ164" s="95"/>
      <c r="AR164" s="95"/>
      <c r="AS164" s="95"/>
      <c r="AT164" s="95"/>
      <c r="AU164" s="95"/>
      <c r="AV164" s="95"/>
      <c r="AW164" s="95"/>
      <c r="AX164" s="95"/>
      <c r="AY164" s="95"/>
      <c r="AZ164" s="95"/>
      <c r="BA164" s="95"/>
      <c r="BB164" s="95"/>
      <c r="BC164" s="95"/>
      <c r="BD164" s="95"/>
      <c r="BE164" s="95"/>
      <c r="BF164" s="95"/>
      <c r="BG164" s="95"/>
      <c r="BH164" s="95"/>
      <c r="BI164" s="95"/>
      <c r="BJ164" s="95"/>
      <c r="BK164" s="95"/>
      <c r="BL164" s="95"/>
      <c r="BM164" s="95"/>
      <c r="BN164" s="95"/>
      <c r="BO164" s="95"/>
      <c r="BP164" s="95"/>
      <c r="BQ164" s="95"/>
      <c r="BR164" s="95"/>
      <c r="BS164" s="95"/>
      <c r="BT164" s="95"/>
      <c r="BU164" s="95"/>
      <c r="BV164" s="95"/>
      <c r="BW164" s="95"/>
      <c r="BX164" s="95"/>
      <c r="BY164" s="95"/>
      <c r="BZ164" s="95"/>
      <c r="CA164" s="95"/>
      <c r="CB164" s="95"/>
      <c r="CC164" s="95"/>
      <c r="CD164" s="95"/>
      <c r="CE164" s="95"/>
      <c r="CF164" s="95"/>
      <c r="CG164" s="95"/>
      <c r="CH164" s="95"/>
      <c r="CI164" s="95"/>
      <c r="CJ164" s="95"/>
      <c r="CK164" s="95"/>
      <c r="CL164" s="95"/>
      <c r="CM164" s="95"/>
      <c r="CN164" s="95"/>
      <c r="CO164" s="95"/>
      <c r="CP164" s="95"/>
      <c r="CQ164" s="95"/>
      <c r="CR164" s="95"/>
      <c r="CS164" s="95"/>
      <c r="CT164" s="95"/>
      <c r="CU164" s="95"/>
      <c r="CV164" s="95"/>
      <c r="CW164" s="95"/>
      <c r="CX164" s="95"/>
      <c r="CY164" s="95"/>
      <c r="CZ164" s="95"/>
      <c r="DA164" s="95"/>
      <c r="DB164" s="95"/>
      <c r="DC164" s="95"/>
      <c r="DD164" s="95"/>
      <c r="DE164" s="95"/>
      <c r="DF164" s="95"/>
      <c r="DG164" s="95"/>
      <c r="DH164" s="95"/>
      <c r="DI164" s="95"/>
      <c r="DJ164" s="95"/>
      <c r="DK164" s="95"/>
      <c r="DL164" s="95"/>
      <c r="DM164" s="95"/>
      <c r="DN164" s="95"/>
      <c r="DO164" s="95"/>
      <c r="DP164" s="95"/>
      <c r="DQ164" s="95"/>
      <c r="DR164" s="95"/>
      <c r="DS164" s="95"/>
      <c r="DT164" s="95"/>
      <c r="DU164" s="95"/>
      <c r="DV164" s="95"/>
      <c r="DW164" s="95"/>
      <c r="DX164" s="95"/>
      <c r="DY164" s="95"/>
      <c r="DZ164" s="95"/>
      <c r="EA164" s="95"/>
      <c r="EB164" s="95"/>
      <c r="EC164" s="95"/>
      <c r="ED164" s="95"/>
      <c r="EE164" s="95"/>
      <c r="EF164" s="95"/>
      <c r="EG164" s="95"/>
      <c r="EH164" s="95"/>
      <c r="EI164" s="95"/>
      <c r="EJ164" s="95"/>
      <c r="EK164" s="95"/>
      <c r="EL164" s="95"/>
      <c r="EM164" s="95"/>
      <c r="EN164" s="95"/>
      <c r="EO164" s="95"/>
      <c r="EP164" s="103">
        <f>CORREL($EP4:$EP17,EP4:EP17)</f>
        <v>1</v>
      </c>
      <c r="EQ164" s="116">
        <f>CORREL($EP4:$EP17,EQ4:EQ17)</f>
        <v>-0.8599708622153609</v>
      </c>
      <c r="ER164" s="92"/>
    </row>
    <row r="165" spans="1:148" ht="13.5" thickBot="1" x14ac:dyDescent="0.25">
      <c r="A165" s="152" t="s">
        <v>151</v>
      </c>
      <c r="B165" s="118"/>
      <c r="C165" s="119"/>
      <c r="D165" s="119"/>
      <c r="E165" s="119"/>
      <c r="F165" s="119"/>
      <c r="G165" s="119"/>
      <c r="H165" s="119"/>
      <c r="I165" s="119"/>
      <c r="J165" s="119"/>
      <c r="K165" s="119"/>
      <c r="L165" s="119"/>
      <c r="M165" s="119"/>
      <c r="N165" s="119"/>
      <c r="O165" s="119"/>
      <c r="P165" s="119"/>
      <c r="Q165" s="119"/>
      <c r="R165" s="119"/>
      <c r="S165" s="119"/>
      <c r="T165" s="120"/>
      <c r="U165" s="120"/>
      <c r="V165" s="120"/>
      <c r="W165" s="120"/>
      <c r="X165" s="120"/>
      <c r="Y165" s="120"/>
      <c r="Z165" s="120"/>
      <c r="AA165" s="120"/>
      <c r="AB165" s="120"/>
      <c r="AC165" s="120"/>
      <c r="AD165" s="120"/>
      <c r="AE165" s="120"/>
      <c r="AF165" s="120"/>
      <c r="AG165" s="120"/>
      <c r="AH165" s="120"/>
      <c r="AI165" s="120"/>
      <c r="AJ165" s="120"/>
      <c r="AK165" s="120"/>
      <c r="AL165" s="120"/>
      <c r="AM165" s="120"/>
      <c r="AN165" s="120"/>
      <c r="AO165" s="120"/>
      <c r="AP165" s="120"/>
      <c r="AQ165" s="120"/>
      <c r="AR165" s="120"/>
      <c r="AS165" s="120"/>
      <c r="AT165" s="120"/>
      <c r="AU165" s="120"/>
      <c r="AV165" s="120"/>
      <c r="AW165" s="120"/>
      <c r="AX165" s="120"/>
      <c r="AY165" s="120"/>
      <c r="AZ165" s="120"/>
      <c r="BA165" s="120"/>
      <c r="BB165" s="120"/>
      <c r="BC165" s="120"/>
      <c r="BD165" s="120"/>
      <c r="BE165" s="120"/>
      <c r="BF165" s="120"/>
      <c r="BG165" s="120"/>
      <c r="BH165" s="120"/>
      <c r="BI165" s="120"/>
      <c r="BJ165" s="120"/>
      <c r="BK165" s="120"/>
      <c r="BL165" s="120"/>
      <c r="BM165" s="120"/>
      <c r="BN165" s="120"/>
      <c r="BO165" s="120"/>
      <c r="BP165" s="120"/>
      <c r="BQ165" s="120"/>
      <c r="BR165" s="120"/>
      <c r="BS165" s="120"/>
      <c r="BT165" s="120"/>
      <c r="BU165" s="120"/>
      <c r="BV165" s="120"/>
      <c r="BW165" s="120"/>
      <c r="BX165" s="120"/>
      <c r="BY165" s="120"/>
      <c r="BZ165" s="120"/>
      <c r="CA165" s="120"/>
      <c r="CB165" s="120"/>
      <c r="CC165" s="120"/>
      <c r="CD165" s="120"/>
      <c r="CE165" s="120"/>
      <c r="CF165" s="120"/>
      <c r="CG165" s="120"/>
      <c r="CH165" s="120"/>
      <c r="CI165" s="120"/>
      <c r="CJ165" s="120"/>
      <c r="CK165" s="120"/>
      <c r="CL165" s="120"/>
      <c r="CM165" s="120"/>
      <c r="CN165" s="120"/>
      <c r="CO165" s="120"/>
      <c r="CP165" s="120"/>
      <c r="CQ165" s="120"/>
      <c r="CR165" s="120"/>
      <c r="CS165" s="120"/>
      <c r="CT165" s="120"/>
      <c r="CU165" s="120"/>
      <c r="CV165" s="120"/>
      <c r="CW165" s="120"/>
      <c r="CX165" s="120"/>
      <c r="CY165" s="120"/>
      <c r="CZ165" s="120"/>
      <c r="DA165" s="120"/>
      <c r="DB165" s="120"/>
      <c r="DC165" s="120"/>
      <c r="DD165" s="120"/>
      <c r="DE165" s="120"/>
      <c r="DF165" s="120"/>
      <c r="DG165" s="120"/>
      <c r="DH165" s="120"/>
      <c r="DI165" s="120"/>
      <c r="DJ165" s="120"/>
      <c r="DK165" s="120"/>
      <c r="DL165" s="120"/>
      <c r="DM165" s="120"/>
      <c r="DN165" s="120"/>
      <c r="DO165" s="120"/>
      <c r="DP165" s="120"/>
      <c r="DQ165" s="120"/>
      <c r="DR165" s="120"/>
      <c r="DS165" s="120"/>
      <c r="DT165" s="120"/>
      <c r="DU165" s="120"/>
      <c r="DV165" s="120"/>
      <c r="DW165" s="120"/>
      <c r="DX165" s="120"/>
      <c r="DY165" s="120"/>
      <c r="DZ165" s="120"/>
      <c r="EA165" s="120"/>
      <c r="EB165" s="120"/>
      <c r="EC165" s="120"/>
      <c r="ED165" s="120"/>
      <c r="EE165" s="120"/>
      <c r="EF165" s="120"/>
      <c r="EG165" s="120"/>
      <c r="EH165" s="120"/>
      <c r="EI165" s="120"/>
      <c r="EJ165" s="120"/>
      <c r="EK165" s="120"/>
      <c r="EL165" s="120"/>
      <c r="EM165" s="120"/>
      <c r="EN165" s="120"/>
      <c r="EO165" s="120"/>
      <c r="EP165" s="120"/>
      <c r="EQ165" s="121">
        <f>CORREL($EQ4:$EQ17,EQ4:EQ17)</f>
        <v>0.99999999999999989</v>
      </c>
      <c r="ER165" s="92"/>
    </row>
    <row r="166" spans="1:148" x14ac:dyDescent="0.2">
      <c r="A166" s="43"/>
      <c r="B166" s="89"/>
      <c r="C166" s="94"/>
      <c r="D166" s="94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5"/>
      <c r="U166" s="95"/>
      <c r="V166" s="95"/>
      <c r="W166" s="95"/>
      <c r="X166" s="95"/>
      <c r="Y166" s="95"/>
      <c r="Z166" s="95"/>
      <c r="AA166" s="95"/>
      <c r="AB166" s="95"/>
      <c r="AC166" s="95"/>
      <c r="AD166" s="95"/>
      <c r="AE166" s="95"/>
      <c r="AF166" s="95"/>
      <c r="AG166" s="95"/>
      <c r="AH166" s="95"/>
      <c r="AI166" s="95"/>
      <c r="AJ166" s="95"/>
      <c r="AK166" s="95"/>
      <c r="AL166" s="95"/>
      <c r="AM166" s="95"/>
      <c r="AN166" s="95"/>
      <c r="AO166" s="95"/>
      <c r="AP166" s="95"/>
      <c r="AQ166" s="95"/>
      <c r="AR166" s="95"/>
      <c r="AS166" s="95"/>
      <c r="AT166" s="95"/>
      <c r="AU166" s="95"/>
      <c r="AV166" s="95"/>
      <c r="AW166" s="95"/>
      <c r="AX166" s="95"/>
      <c r="AY166" s="95"/>
      <c r="AZ166" s="95"/>
      <c r="BA166" s="95"/>
      <c r="BB166" s="95"/>
      <c r="BC166" s="95"/>
      <c r="BD166" s="95"/>
      <c r="BE166" s="95"/>
      <c r="BF166" s="95"/>
      <c r="BG166" s="95"/>
      <c r="BH166" s="95"/>
      <c r="BI166" s="95"/>
      <c r="BJ166" s="95"/>
      <c r="BK166" s="95"/>
      <c r="BL166" s="95"/>
      <c r="BM166" s="95"/>
      <c r="BN166" s="95"/>
      <c r="BO166" s="95"/>
      <c r="BP166" s="95"/>
      <c r="BQ166" s="95"/>
      <c r="BR166" s="95"/>
      <c r="BS166" s="95"/>
      <c r="BT166" s="95"/>
      <c r="BU166" s="95"/>
      <c r="BV166" s="95"/>
      <c r="BW166" s="95"/>
      <c r="BX166" s="95"/>
      <c r="BY166" s="95"/>
      <c r="BZ166" s="95"/>
      <c r="CA166" s="95"/>
      <c r="CB166" s="95"/>
      <c r="CC166" s="95"/>
      <c r="CD166" s="95"/>
      <c r="CE166" s="95"/>
      <c r="CF166" s="95"/>
      <c r="CG166" s="95"/>
      <c r="CH166" s="95"/>
      <c r="CI166" s="95"/>
      <c r="CJ166" s="95"/>
      <c r="CK166" s="95"/>
      <c r="CL166" s="95"/>
      <c r="CM166" s="95"/>
      <c r="CN166" s="95"/>
      <c r="CO166" s="95"/>
      <c r="CP166" s="95"/>
      <c r="CQ166" s="95"/>
      <c r="CR166" s="95"/>
      <c r="CS166" s="95"/>
      <c r="CT166" s="95"/>
      <c r="CU166" s="95"/>
      <c r="CV166" s="95"/>
      <c r="CW166" s="95"/>
      <c r="CX166" s="95"/>
      <c r="CY166" s="95"/>
      <c r="CZ166" s="95"/>
      <c r="DA166" s="95"/>
      <c r="DB166" s="95"/>
      <c r="DC166" s="95"/>
      <c r="DD166" s="95"/>
      <c r="DE166" s="95"/>
      <c r="DF166" s="95"/>
      <c r="DG166" s="95"/>
      <c r="DH166" s="95"/>
      <c r="DI166" s="95"/>
      <c r="DJ166" s="95"/>
      <c r="DK166" s="95"/>
      <c r="DL166" s="95"/>
      <c r="DM166" s="95"/>
      <c r="DN166" s="95"/>
      <c r="DO166" s="95"/>
      <c r="DP166" s="95"/>
      <c r="DQ166" s="95"/>
      <c r="DR166" s="95"/>
      <c r="DS166" s="95"/>
      <c r="DT166" s="95"/>
      <c r="DU166" s="95"/>
      <c r="DV166" s="95"/>
      <c r="DW166" s="95"/>
      <c r="DX166" s="95"/>
      <c r="DY166" s="95"/>
      <c r="DZ166" s="95"/>
      <c r="EA166" s="95"/>
      <c r="EB166" s="95"/>
      <c r="EC166" s="95"/>
      <c r="ED166" s="95"/>
      <c r="EE166" s="95"/>
      <c r="EF166" s="95"/>
      <c r="EG166" s="95"/>
      <c r="EH166" s="95"/>
      <c r="EI166" s="95"/>
      <c r="EJ166" s="95"/>
      <c r="EK166" s="95"/>
      <c r="EL166" s="95"/>
      <c r="EM166" s="95"/>
      <c r="EN166" s="95"/>
      <c r="EO166" s="95"/>
      <c r="EP166" s="95"/>
      <c r="EQ166" s="95"/>
      <c r="ER166" s="92"/>
    </row>
    <row r="167" spans="1:148" x14ac:dyDescent="0.2">
      <c r="A167" s="43"/>
      <c r="B167" s="89"/>
      <c r="C167" s="94"/>
      <c r="D167" s="94"/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4"/>
      <c r="P167" s="94"/>
      <c r="Q167" s="94"/>
      <c r="R167" s="94"/>
      <c r="S167" s="94"/>
      <c r="T167" s="95"/>
      <c r="U167" s="95"/>
      <c r="V167" s="95"/>
      <c r="W167" s="95"/>
      <c r="X167" s="95"/>
      <c r="Y167" s="95"/>
      <c r="Z167" s="95"/>
      <c r="AA167" s="95"/>
      <c r="AB167" s="95"/>
      <c r="AC167" s="95"/>
      <c r="AD167" s="95"/>
      <c r="AE167" s="95"/>
      <c r="AF167" s="95"/>
      <c r="AG167" s="95"/>
      <c r="AH167" s="95"/>
      <c r="AI167" s="95"/>
      <c r="AJ167" s="95"/>
      <c r="AK167" s="95"/>
      <c r="AL167" s="95"/>
      <c r="AM167" s="95"/>
      <c r="AN167" s="95"/>
      <c r="AO167" s="95"/>
      <c r="AP167" s="95"/>
      <c r="AQ167" s="95"/>
      <c r="AR167" s="95"/>
      <c r="AS167" s="95"/>
      <c r="AT167" s="95"/>
      <c r="AU167" s="95"/>
      <c r="AV167" s="95"/>
      <c r="AW167" s="95"/>
      <c r="AX167" s="95"/>
      <c r="AY167" s="95"/>
      <c r="AZ167" s="95"/>
      <c r="BA167" s="95"/>
      <c r="BB167" s="95"/>
      <c r="BC167" s="95"/>
      <c r="BD167" s="95"/>
      <c r="BE167" s="95"/>
      <c r="BF167" s="95"/>
      <c r="BG167" s="95"/>
      <c r="BH167" s="95"/>
      <c r="BI167" s="95"/>
      <c r="BJ167" s="95"/>
      <c r="BK167" s="95"/>
      <c r="BL167" s="95"/>
      <c r="BM167" s="95"/>
      <c r="BN167" s="95"/>
      <c r="BO167" s="95"/>
      <c r="BP167" s="95"/>
      <c r="BQ167" s="95"/>
      <c r="BR167" s="95"/>
      <c r="BS167" s="95"/>
      <c r="BT167" s="95"/>
      <c r="BU167" s="95"/>
      <c r="BV167" s="95"/>
      <c r="BW167" s="95"/>
      <c r="BX167" s="95"/>
      <c r="BY167" s="95"/>
      <c r="BZ167" s="95"/>
      <c r="CA167" s="95"/>
      <c r="CB167" s="95"/>
      <c r="CC167" s="95"/>
      <c r="CD167" s="95"/>
      <c r="CE167" s="95"/>
      <c r="CF167" s="95"/>
      <c r="CG167" s="95"/>
      <c r="CH167" s="95"/>
      <c r="CI167" s="95"/>
      <c r="CJ167" s="95"/>
      <c r="CK167" s="95"/>
      <c r="CL167" s="95"/>
      <c r="CM167" s="95"/>
      <c r="CN167" s="95"/>
      <c r="CO167" s="95"/>
      <c r="CP167" s="95"/>
      <c r="CQ167" s="95"/>
      <c r="CR167" s="95"/>
      <c r="CS167" s="95"/>
      <c r="CT167" s="95"/>
      <c r="CU167" s="95"/>
      <c r="CV167" s="95"/>
      <c r="CW167" s="95"/>
      <c r="CX167" s="95"/>
      <c r="CY167" s="95"/>
      <c r="CZ167" s="95"/>
      <c r="DA167" s="95"/>
      <c r="DB167" s="95"/>
      <c r="DC167" s="95"/>
      <c r="DD167" s="95"/>
      <c r="DE167" s="95"/>
      <c r="DF167" s="95"/>
      <c r="DG167" s="95"/>
      <c r="DH167" s="95"/>
      <c r="DI167" s="95"/>
      <c r="DJ167" s="95"/>
      <c r="DK167" s="95"/>
      <c r="DL167" s="95"/>
      <c r="DM167" s="95"/>
      <c r="DN167" s="95"/>
      <c r="DO167" s="95"/>
      <c r="DP167" s="95"/>
      <c r="DQ167" s="95"/>
      <c r="DR167" s="95"/>
      <c r="DS167" s="95"/>
      <c r="DT167" s="95"/>
      <c r="DU167" s="95"/>
      <c r="DV167" s="95"/>
      <c r="DW167" s="95"/>
      <c r="DX167" s="95"/>
      <c r="DY167" s="95"/>
      <c r="DZ167" s="95"/>
      <c r="EA167" s="95"/>
      <c r="EB167" s="95"/>
      <c r="EC167" s="95"/>
      <c r="ED167" s="95"/>
      <c r="EE167" s="95"/>
      <c r="EF167" s="95"/>
      <c r="EG167" s="95"/>
      <c r="EH167" s="95"/>
      <c r="EI167" s="95"/>
      <c r="EJ167" s="95"/>
      <c r="EK167" s="95"/>
      <c r="EL167" s="95"/>
      <c r="EM167" s="95"/>
      <c r="EN167" s="95"/>
      <c r="EO167" s="95"/>
      <c r="EP167" s="95"/>
      <c r="EQ167" s="95"/>
      <c r="ER167" s="92"/>
    </row>
    <row r="168" spans="1:148" x14ac:dyDescent="0.2">
      <c r="A168" s="43"/>
      <c r="B168" s="89"/>
      <c r="C168" s="94"/>
      <c r="D168" s="94"/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4"/>
      <c r="P168" s="94"/>
      <c r="Q168" s="94"/>
      <c r="R168" s="94"/>
      <c r="S168" s="94"/>
      <c r="T168" s="95"/>
      <c r="U168" s="95"/>
      <c r="V168" s="95"/>
      <c r="W168" s="95"/>
      <c r="X168" s="95"/>
      <c r="Y168" s="95"/>
      <c r="Z168" s="95"/>
      <c r="AA168" s="95"/>
      <c r="AB168" s="95"/>
      <c r="AC168" s="95"/>
      <c r="AD168" s="95"/>
      <c r="AE168" s="95"/>
      <c r="AF168" s="95"/>
      <c r="AG168" s="95"/>
      <c r="AH168" s="95"/>
      <c r="AI168" s="95"/>
      <c r="AJ168" s="95"/>
      <c r="AK168" s="95"/>
      <c r="AL168" s="95"/>
      <c r="AM168" s="95"/>
      <c r="AN168" s="95"/>
      <c r="AO168" s="95"/>
      <c r="AP168" s="95"/>
      <c r="AQ168" s="95"/>
      <c r="AR168" s="95"/>
      <c r="AS168" s="95"/>
      <c r="AT168" s="95"/>
      <c r="AU168" s="95"/>
      <c r="AV168" s="95"/>
      <c r="AW168" s="95"/>
      <c r="AX168" s="95"/>
      <c r="AY168" s="95"/>
      <c r="AZ168" s="95"/>
      <c r="BA168" s="95"/>
      <c r="BB168" s="95"/>
      <c r="BC168" s="95"/>
      <c r="BD168" s="95"/>
      <c r="BE168" s="95"/>
      <c r="BF168" s="95"/>
      <c r="BG168" s="95"/>
      <c r="BH168" s="95"/>
      <c r="BI168" s="95"/>
      <c r="BJ168" s="95"/>
      <c r="BK168" s="95"/>
      <c r="BL168" s="95"/>
      <c r="BM168" s="95"/>
      <c r="BN168" s="95"/>
      <c r="BO168" s="95"/>
      <c r="BP168" s="95"/>
      <c r="BQ168" s="95"/>
      <c r="BR168" s="95"/>
      <c r="BS168" s="95"/>
      <c r="BT168" s="95"/>
      <c r="BU168" s="95"/>
      <c r="BV168" s="95"/>
      <c r="BW168" s="95"/>
      <c r="BX168" s="95"/>
      <c r="BY168" s="95"/>
      <c r="BZ168" s="95"/>
      <c r="CA168" s="95"/>
      <c r="CB168" s="95"/>
      <c r="CC168" s="95"/>
      <c r="CD168" s="95"/>
      <c r="CE168" s="95"/>
      <c r="CF168" s="95"/>
      <c r="CG168" s="95"/>
      <c r="CH168" s="95"/>
      <c r="CI168" s="95"/>
      <c r="CJ168" s="95"/>
      <c r="CK168" s="95"/>
      <c r="CL168" s="95"/>
      <c r="CM168" s="95"/>
      <c r="CN168" s="95"/>
      <c r="CO168" s="95"/>
      <c r="CP168" s="95"/>
      <c r="CQ168" s="95"/>
      <c r="CR168" s="95"/>
      <c r="CS168" s="95"/>
      <c r="CT168" s="95"/>
      <c r="CU168" s="95"/>
      <c r="CV168" s="95"/>
      <c r="CW168" s="95"/>
      <c r="CX168" s="95"/>
      <c r="CY168" s="95"/>
      <c r="CZ168" s="95"/>
      <c r="DA168" s="95"/>
      <c r="DB168" s="95"/>
      <c r="DC168" s="95"/>
      <c r="DD168" s="95"/>
      <c r="DE168" s="95"/>
      <c r="DF168" s="95"/>
      <c r="DG168" s="95"/>
      <c r="DH168" s="95"/>
      <c r="DI168" s="95"/>
      <c r="DJ168" s="95"/>
      <c r="DK168" s="95"/>
      <c r="DL168" s="95"/>
      <c r="DM168" s="95"/>
      <c r="DN168" s="95"/>
      <c r="DO168" s="95"/>
      <c r="DP168" s="95"/>
      <c r="DQ168" s="95"/>
      <c r="DR168" s="95"/>
      <c r="DS168" s="95"/>
      <c r="DT168" s="95"/>
      <c r="DU168" s="95"/>
      <c r="DV168" s="95"/>
      <c r="DW168" s="95"/>
      <c r="DX168" s="95"/>
      <c r="DY168" s="95"/>
      <c r="DZ168" s="95"/>
      <c r="EA168" s="95"/>
      <c r="EB168" s="95"/>
      <c r="EC168" s="95"/>
      <c r="ED168" s="95"/>
      <c r="EE168" s="95"/>
      <c r="EF168" s="95"/>
      <c r="EG168" s="95"/>
      <c r="EH168" s="95"/>
      <c r="EI168" s="95"/>
      <c r="EJ168" s="95"/>
      <c r="EK168" s="95"/>
      <c r="EL168" s="95"/>
      <c r="EM168" s="95"/>
      <c r="EN168" s="95"/>
      <c r="EO168" s="95"/>
      <c r="EP168" s="95"/>
      <c r="EQ168" s="95"/>
      <c r="ER168" s="92"/>
    </row>
    <row r="169" spans="1:148" x14ac:dyDescent="0.2">
      <c r="A169" s="43"/>
      <c r="B169" s="89"/>
      <c r="C169" s="94"/>
      <c r="D169" s="94"/>
      <c r="E169" s="94"/>
      <c r="F169" s="94"/>
      <c r="G169" s="94"/>
      <c r="H169" s="94"/>
      <c r="I169" s="94"/>
      <c r="J169" s="94"/>
      <c r="K169" s="94"/>
      <c r="L169" s="94"/>
      <c r="M169" s="94"/>
      <c r="N169" s="94"/>
      <c r="O169" s="94"/>
      <c r="P169" s="94"/>
      <c r="Q169" s="94"/>
      <c r="R169" s="94"/>
      <c r="S169" s="94"/>
      <c r="T169" s="95"/>
      <c r="U169" s="95"/>
      <c r="V169" s="95"/>
      <c r="W169" s="95"/>
      <c r="X169" s="95"/>
      <c r="Y169" s="95"/>
      <c r="Z169" s="95"/>
      <c r="AA169" s="95"/>
      <c r="AB169" s="95"/>
      <c r="AC169" s="95"/>
      <c r="AD169" s="95"/>
      <c r="AE169" s="95"/>
      <c r="AF169" s="95"/>
      <c r="AG169" s="95"/>
      <c r="AH169" s="95"/>
      <c r="AI169" s="95"/>
      <c r="AJ169" s="95"/>
      <c r="AK169" s="95"/>
      <c r="AL169" s="95"/>
      <c r="AM169" s="95"/>
      <c r="AN169" s="95"/>
      <c r="AO169" s="95"/>
      <c r="AP169" s="95"/>
      <c r="AQ169" s="95"/>
      <c r="AR169" s="95"/>
      <c r="AS169" s="95"/>
      <c r="AT169" s="95"/>
      <c r="AU169" s="95"/>
      <c r="AV169" s="95"/>
      <c r="AW169" s="95"/>
      <c r="AX169" s="95"/>
      <c r="AY169" s="95"/>
      <c r="AZ169" s="95"/>
      <c r="BA169" s="95"/>
      <c r="BB169" s="95"/>
      <c r="BC169" s="95"/>
      <c r="BD169" s="95"/>
      <c r="BE169" s="95"/>
      <c r="BF169" s="95"/>
      <c r="BG169" s="95"/>
      <c r="BH169" s="95"/>
      <c r="BI169" s="95"/>
      <c r="BJ169" s="95"/>
      <c r="BK169" s="95"/>
      <c r="BL169" s="95"/>
      <c r="BM169" s="95"/>
      <c r="BN169" s="95"/>
      <c r="BO169" s="95"/>
      <c r="BP169" s="95"/>
      <c r="BQ169" s="95"/>
      <c r="BR169" s="95"/>
      <c r="BS169" s="95"/>
      <c r="BT169" s="95"/>
      <c r="BU169" s="95"/>
      <c r="BV169" s="95"/>
      <c r="BW169" s="95"/>
      <c r="BX169" s="95"/>
      <c r="BY169" s="95"/>
      <c r="BZ169" s="95"/>
      <c r="CA169" s="95"/>
      <c r="CB169" s="95"/>
      <c r="CC169" s="95"/>
      <c r="CD169" s="95"/>
      <c r="CE169" s="95"/>
      <c r="CF169" s="95"/>
      <c r="CG169" s="95"/>
      <c r="CH169" s="95"/>
      <c r="CI169" s="95"/>
      <c r="CJ169" s="95"/>
      <c r="CK169" s="95"/>
      <c r="CL169" s="95"/>
      <c r="CM169" s="95"/>
      <c r="CN169" s="95"/>
      <c r="CO169" s="95"/>
      <c r="CP169" s="95"/>
      <c r="CQ169" s="95"/>
      <c r="CR169" s="95"/>
      <c r="CS169" s="95"/>
      <c r="CT169" s="95"/>
      <c r="CU169" s="95"/>
      <c r="CV169" s="95"/>
      <c r="CW169" s="95"/>
      <c r="CX169" s="95"/>
      <c r="CY169" s="95"/>
      <c r="CZ169" s="95"/>
      <c r="DA169" s="95"/>
      <c r="DB169" s="95"/>
      <c r="DC169" s="95"/>
      <c r="DD169" s="95"/>
      <c r="DE169" s="95"/>
      <c r="DF169" s="95"/>
      <c r="DG169" s="95"/>
      <c r="DH169" s="95"/>
      <c r="DI169" s="95"/>
      <c r="DJ169" s="95"/>
      <c r="DK169" s="95"/>
      <c r="DL169" s="95"/>
      <c r="DM169" s="95"/>
      <c r="DN169" s="95"/>
      <c r="DO169" s="95"/>
      <c r="DP169" s="95"/>
      <c r="DQ169" s="95"/>
      <c r="DR169" s="95"/>
      <c r="DS169" s="95"/>
      <c r="DT169" s="95"/>
      <c r="DU169" s="95"/>
      <c r="DV169" s="95"/>
      <c r="DW169" s="95"/>
      <c r="DX169" s="95"/>
      <c r="DY169" s="95"/>
      <c r="DZ169" s="95"/>
      <c r="EA169" s="95"/>
      <c r="EB169" s="95"/>
      <c r="EC169" s="95"/>
      <c r="ED169" s="95"/>
      <c r="EE169" s="95"/>
      <c r="EF169" s="95"/>
      <c r="EG169" s="95"/>
      <c r="EH169" s="95"/>
      <c r="EI169" s="95"/>
      <c r="EJ169" s="95"/>
      <c r="EK169" s="95"/>
      <c r="EL169" s="95"/>
      <c r="EM169" s="95"/>
      <c r="EN169" s="95"/>
      <c r="EO169" s="95"/>
      <c r="EP169" s="95"/>
      <c r="EQ169" s="95"/>
      <c r="ER169" s="92"/>
    </row>
    <row r="170" spans="1:148" x14ac:dyDescent="0.2">
      <c r="A170" s="43"/>
      <c r="B170" s="89"/>
      <c r="C170" s="94"/>
      <c r="D170" s="94"/>
      <c r="E170" s="94"/>
      <c r="F170" s="94"/>
      <c r="G170" s="94"/>
      <c r="H170" s="94"/>
      <c r="I170" s="94"/>
      <c r="J170" s="94"/>
      <c r="K170" s="94"/>
      <c r="L170" s="94"/>
      <c r="M170" s="94"/>
      <c r="N170" s="94"/>
      <c r="O170" s="94"/>
      <c r="P170" s="94"/>
      <c r="Q170" s="94"/>
      <c r="R170" s="94"/>
      <c r="S170" s="94"/>
      <c r="T170" s="95"/>
      <c r="U170" s="95"/>
      <c r="V170" s="95"/>
      <c r="W170" s="95"/>
      <c r="X170" s="95"/>
      <c r="Y170" s="95"/>
      <c r="Z170" s="95"/>
      <c r="AA170" s="95"/>
      <c r="AB170" s="95"/>
      <c r="AC170" s="95"/>
      <c r="AD170" s="95"/>
      <c r="AE170" s="95"/>
      <c r="AF170" s="95"/>
      <c r="AG170" s="95"/>
      <c r="AH170" s="95"/>
      <c r="AI170" s="95"/>
      <c r="AJ170" s="95"/>
      <c r="AK170" s="95"/>
      <c r="AL170" s="95"/>
      <c r="AM170" s="95"/>
      <c r="AN170" s="95"/>
      <c r="AO170" s="95"/>
      <c r="AP170" s="95"/>
      <c r="AQ170" s="95"/>
      <c r="AR170" s="95"/>
      <c r="AS170" s="95"/>
      <c r="AT170" s="95"/>
      <c r="AU170" s="95"/>
      <c r="AV170" s="95"/>
      <c r="AW170" s="95"/>
      <c r="AX170" s="95"/>
      <c r="AY170" s="95"/>
      <c r="AZ170" s="95"/>
      <c r="BA170" s="95"/>
      <c r="BB170" s="95"/>
      <c r="BC170" s="95"/>
      <c r="BD170" s="95"/>
      <c r="BE170" s="95"/>
      <c r="BF170" s="95"/>
      <c r="BG170" s="95"/>
      <c r="BH170" s="95"/>
      <c r="BI170" s="95"/>
      <c r="BJ170" s="95"/>
      <c r="BK170" s="95"/>
      <c r="BL170" s="95"/>
      <c r="BM170" s="95"/>
      <c r="BN170" s="95"/>
      <c r="BO170" s="95"/>
      <c r="BP170" s="95"/>
      <c r="BQ170" s="95"/>
      <c r="BR170" s="95"/>
      <c r="BS170" s="95"/>
      <c r="BT170" s="95"/>
      <c r="BU170" s="95"/>
      <c r="BV170" s="95"/>
      <c r="BW170" s="95"/>
      <c r="BX170" s="95"/>
      <c r="BY170" s="95"/>
      <c r="BZ170" s="95"/>
      <c r="CA170" s="95"/>
      <c r="CB170" s="95"/>
      <c r="CC170" s="95"/>
      <c r="CD170" s="95"/>
      <c r="CE170" s="95"/>
      <c r="CF170" s="95"/>
      <c r="CG170" s="95"/>
      <c r="CH170" s="95"/>
      <c r="CI170" s="95"/>
      <c r="CJ170" s="95"/>
      <c r="CK170" s="95"/>
      <c r="CL170" s="95"/>
      <c r="CM170" s="95"/>
      <c r="CN170" s="95"/>
      <c r="CO170" s="95"/>
      <c r="CP170" s="95"/>
      <c r="CQ170" s="95"/>
      <c r="CR170" s="95"/>
      <c r="CS170" s="95"/>
      <c r="CT170" s="95"/>
      <c r="CU170" s="95"/>
      <c r="CV170" s="95"/>
      <c r="CW170" s="95"/>
      <c r="CX170" s="95"/>
      <c r="CY170" s="95"/>
      <c r="CZ170" s="95"/>
      <c r="DA170" s="95"/>
      <c r="DB170" s="95"/>
      <c r="DC170" s="95"/>
      <c r="DD170" s="95"/>
      <c r="DE170" s="95"/>
      <c r="DF170" s="95"/>
      <c r="DG170" s="95"/>
      <c r="DH170" s="95"/>
      <c r="DI170" s="95"/>
      <c r="DJ170" s="95"/>
      <c r="DK170" s="95"/>
      <c r="DL170" s="95"/>
      <c r="DM170" s="95"/>
      <c r="DN170" s="95"/>
      <c r="DO170" s="95"/>
      <c r="DP170" s="95"/>
      <c r="DQ170" s="95"/>
      <c r="DR170" s="95"/>
      <c r="DS170" s="95"/>
      <c r="DT170" s="95"/>
      <c r="DU170" s="95"/>
      <c r="DV170" s="95"/>
      <c r="DW170" s="95"/>
      <c r="DX170" s="95"/>
      <c r="DY170" s="95"/>
      <c r="DZ170" s="95"/>
      <c r="EA170" s="95"/>
      <c r="EB170" s="95"/>
      <c r="EC170" s="95"/>
      <c r="ED170" s="95"/>
      <c r="EE170" s="95"/>
      <c r="EF170" s="95"/>
      <c r="EG170" s="95"/>
      <c r="EH170" s="95"/>
      <c r="EI170" s="95"/>
      <c r="EJ170" s="95"/>
      <c r="EK170" s="95"/>
      <c r="EL170" s="95"/>
      <c r="EM170" s="95"/>
      <c r="EN170" s="95"/>
      <c r="EO170" s="95"/>
      <c r="EP170" s="95"/>
      <c r="EQ170" s="95"/>
      <c r="ER170" s="92"/>
    </row>
    <row r="171" spans="1:148" x14ac:dyDescent="0.2">
      <c r="A171" s="43"/>
      <c r="B171" s="89"/>
      <c r="C171" s="94"/>
      <c r="D171" s="94"/>
      <c r="E171" s="94"/>
      <c r="F171" s="94"/>
      <c r="G171" s="94"/>
      <c r="H171" s="94"/>
      <c r="I171" s="94"/>
      <c r="J171" s="94"/>
      <c r="K171" s="94"/>
      <c r="L171" s="94"/>
      <c r="M171" s="94"/>
      <c r="N171" s="94"/>
      <c r="O171" s="94"/>
      <c r="P171" s="94"/>
      <c r="Q171" s="94"/>
      <c r="R171" s="94"/>
      <c r="S171" s="94"/>
      <c r="T171" s="95"/>
      <c r="U171" s="95"/>
      <c r="V171" s="95"/>
      <c r="W171" s="95"/>
      <c r="X171" s="95"/>
      <c r="Y171" s="95"/>
      <c r="Z171" s="95"/>
      <c r="AA171" s="95"/>
      <c r="AB171" s="95"/>
      <c r="AC171" s="95"/>
      <c r="AD171" s="95"/>
      <c r="AE171" s="95"/>
      <c r="AF171" s="95"/>
      <c r="AG171" s="95"/>
      <c r="AH171" s="95"/>
      <c r="AI171" s="95"/>
      <c r="AJ171" s="95"/>
      <c r="AK171" s="95"/>
      <c r="AL171" s="95"/>
      <c r="AM171" s="95"/>
      <c r="AN171" s="95"/>
      <c r="AO171" s="95"/>
      <c r="AP171" s="95"/>
      <c r="AQ171" s="95"/>
      <c r="AR171" s="95"/>
      <c r="AS171" s="95"/>
      <c r="AT171" s="95"/>
      <c r="AU171" s="95"/>
      <c r="AV171" s="95"/>
      <c r="AW171" s="95"/>
      <c r="AX171" s="95"/>
      <c r="AY171" s="95"/>
      <c r="AZ171" s="95"/>
      <c r="BA171" s="95"/>
      <c r="BB171" s="95"/>
      <c r="BC171" s="95"/>
      <c r="BD171" s="95"/>
      <c r="BE171" s="95"/>
      <c r="BF171" s="95"/>
      <c r="BG171" s="95"/>
      <c r="BH171" s="95"/>
      <c r="BI171" s="95"/>
      <c r="BJ171" s="95"/>
      <c r="BK171" s="95"/>
      <c r="BL171" s="95"/>
      <c r="BM171" s="95"/>
      <c r="BN171" s="95"/>
      <c r="BO171" s="95"/>
      <c r="BP171" s="95"/>
      <c r="BQ171" s="95"/>
      <c r="BR171" s="95"/>
      <c r="BS171" s="95"/>
      <c r="BT171" s="95"/>
      <c r="BU171" s="95"/>
      <c r="BV171" s="95"/>
      <c r="BW171" s="95"/>
      <c r="BX171" s="95"/>
      <c r="BY171" s="95"/>
      <c r="BZ171" s="95"/>
      <c r="CA171" s="95"/>
      <c r="CB171" s="95"/>
      <c r="CC171" s="95"/>
      <c r="CD171" s="95"/>
      <c r="CE171" s="95"/>
      <c r="CF171" s="95"/>
      <c r="CG171" s="95"/>
      <c r="CH171" s="95"/>
      <c r="CI171" s="95"/>
      <c r="CJ171" s="95"/>
      <c r="CK171" s="95"/>
      <c r="CL171" s="95"/>
      <c r="CM171" s="95"/>
      <c r="CN171" s="95"/>
      <c r="CO171" s="95"/>
      <c r="CP171" s="95"/>
      <c r="CQ171" s="95"/>
      <c r="CR171" s="95"/>
      <c r="CS171" s="95"/>
      <c r="CT171" s="95"/>
      <c r="CU171" s="95"/>
      <c r="CV171" s="95"/>
      <c r="CW171" s="95"/>
      <c r="CX171" s="95"/>
      <c r="CY171" s="95"/>
      <c r="CZ171" s="95"/>
      <c r="DA171" s="95"/>
      <c r="DB171" s="95"/>
      <c r="DC171" s="95"/>
      <c r="DD171" s="95"/>
      <c r="DE171" s="95"/>
      <c r="DF171" s="95"/>
      <c r="DG171" s="95"/>
      <c r="DH171" s="95"/>
      <c r="DI171" s="95"/>
      <c r="DJ171" s="95"/>
      <c r="DK171" s="95"/>
      <c r="DL171" s="95"/>
      <c r="DM171" s="95"/>
      <c r="DN171" s="95"/>
      <c r="DO171" s="95"/>
      <c r="DP171" s="95"/>
      <c r="DQ171" s="95"/>
      <c r="DR171" s="95"/>
      <c r="DS171" s="95"/>
      <c r="DT171" s="95"/>
      <c r="DU171" s="95"/>
      <c r="DV171" s="95"/>
      <c r="DW171" s="95"/>
      <c r="DX171" s="95"/>
      <c r="DY171" s="95"/>
      <c r="DZ171" s="95"/>
      <c r="EA171" s="95"/>
      <c r="EB171" s="95"/>
      <c r="EC171" s="95"/>
      <c r="ED171" s="95"/>
      <c r="EE171" s="95"/>
      <c r="EF171" s="95"/>
      <c r="EG171" s="95"/>
      <c r="EH171" s="95"/>
      <c r="EI171" s="95"/>
      <c r="EJ171" s="95"/>
      <c r="EK171" s="95"/>
      <c r="EL171" s="95"/>
      <c r="EM171" s="95"/>
      <c r="EN171" s="95"/>
      <c r="EO171" s="95"/>
      <c r="EP171" s="95"/>
      <c r="EQ171" s="95"/>
      <c r="ER171" s="92"/>
    </row>
    <row r="172" spans="1:148" x14ac:dyDescent="0.2">
      <c r="A172" s="43"/>
      <c r="B172" s="89"/>
      <c r="C172" s="94"/>
      <c r="D172" s="94"/>
      <c r="E172" s="94"/>
      <c r="F172" s="94"/>
      <c r="G172" s="94"/>
      <c r="H172" s="94"/>
      <c r="I172" s="94"/>
      <c r="J172" s="94"/>
      <c r="K172" s="94"/>
      <c r="L172" s="94"/>
      <c r="M172" s="94"/>
      <c r="N172" s="94"/>
      <c r="O172" s="94"/>
      <c r="P172" s="94"/>
      <c r="Q172" s="94"/>
      <c r="R172" s="94"/>
      <c r="S172" s="94"/>
      <c r="T172" s="95"/>
      <c r="U172" s="95"/>
      <c r="V172" s="95"/>
      <c r="W172" s="95"/>
      <c r="X172" s="95"/>
      <c r="Y172" s="95"/>
      <c r="Z172" s="95"/>
      <c r="AA172" s="95"/>
      <c r="AB172" s="95"/>
      <c r="AC172" s="95"/>
      <c r="AD172" s="95"/>
      <c r="AE172" s="95"/>
      <c r="AF172" s="95"/>
      <c r="AG172" s="95"/>
      <c r="AH172" s="95"/>
      <c r="AI172" s="95"/>
      <c r="AJ172" s="95"/>
      <c r="AK172" s="95"/>
      <c r="AL172" s="95"/>
      <c r="AM172" s="95"/>
      <c r="AN172" s="95"/>
      <c r="AO172" s="95"/>
      <c r="AP172" s="95"/>
      <c r="AQ172" s="95"/>
      <c r="AR172" s="95"/>
      <c r="AS172" s="95"/>
      <c r="AT172" s="95"/>
      <c r="AU172" s="95"/>
      <c r="AV172" s="95"/>
      <c r="AW172" s="95"/>
      <c r="AX172" s="95"/>
      <c r="AY172" s="95"/>
      <c r="AZ172" s="95"/>
      <c r="BA172" s="95"/>
      <c r="BB172" s="95"/>
      <c r="BC172" s="95"/>
      <c r="BD172" s="95"/>
      <c r="BE172" s="95"/>
      <c r="BF172" s="95"/>
      <c r="BG172" s="95"/>
      <c r="BH172" s="95"/>
      <c r="BI172" s="95"/>
      <c r="BJ172" s="95"/>
      <c r="BK172" s="95"/>
      <c r="BL172" s="95"/>
      <c r="BM172" s="95"/>
      <c r="BN172" s="95"/>
      <c r="BO172" s="95"/>
      <c r="BP172" s="95"/>
      <c r="BQ172" s="95"/>
      <c r="BR172" s="95"/>
      <c r="BS172" s="95"/>
      <c r="BT172" s="95"/>
      <c r="BU172" s="95"/>
      <c r="BV172" s="95"/>
      <c r="BW172" s="95"/>
      <c r="BX172" s="95"/>
      <c r="BY172" s="95"/>
      <c r="BZ172" s="95"/>
      <c r="CA172" s="95"/>
      <c r="CB172" s="95"/>
      <c r="CC172" s="95"/>
      <c r="CD172" s="95"/>
      <c r="CE172" s="95"/>
      <c r="CF172" s="95"/>
      <c r="CG172" s="95"/>
      <c r="CH172" s="95"/>
      <c r="CI172" s="95"/>
      <c r="CJ172" s="95"/>
      <c r="CK172" s="95"/>
      <c r="CL172" s="95"/>
      <c r="CM172" s="95"/>
      <c r="CN172" s="95"/>
      <c r="CO172" s="95"/>
      <c r="CP172" s="95"/>
      <c r="CQ172" s="95"/>
      <c r="CR172" s="95"/>
      <c r="CS172" s="95"/>
      <c r="CT172" s="95"/>
      <c r="CU172" s="95"/>
      <c r="CV172" s="95"/>
      <c r="CW172" s="95"/>
      <c r="CX172" s="95"/>
      <c r="CY172" s="95"/>
      <c r="CZ172" s="95"/>
      <c r="DA172" s="95"/>
      <c r="DB172" s="95"/>
      <c r="DC172" s="95"/>
      <c r="DD172" s="95"/>
      <c r="DE172" s="95"/>
      <c r="DF172" s="95"/>
      <c r="DG172" s="95"/>
      <c r="DH172" s="95"/>
      <c r="DI172" s="95"/>
      <c r="DJ172" s="95"/>
      <c r="DK172" s="95"/>
      <c r="DL172" s="95"/>
      <c r="DM172" s="95"/>
      <c r="DN172" s="95"/>
      <c r="DO172" s="95"/>
      <c r="DP172" s="95"/>
      <c r="DQ172" s="95"/>
      <c r="DR172" s="95"/>
      <c r="DS172" s="95"/>
      <c r="DT172" s="95"/>
      <c r="DU172" s="95"/>
      <c r="DV172" s="95"/>
      <c r="DW172" s="95"/>
      <c r="DX172" s="95"/>
      <c r="DY172" s="95"/>
      <c r="DZ172" s="95"/>
      <c r="EA172" s="95"/>
      <c r="EB172" s="95"/>
      <c r="EC172" s="95"/>
      <c r="ED172" s="95"/>
      <c r="EE172" s="95"/>
      <c r="EF172" s="95"/>
      <c r="EG172" s="95"/>
      <c r="EH172" s="95"/>
      <c r="EI172" s="95"/>
      <c r="EJ172" s="95"/>
      <c r="EK172" s="95"/>
      <c r="EL172" s="95"/>
      <c r="EM172" s="95"/>
      <c r="EN172" s="95"/>
      <c r="EO172" s="95"/>
      <c r="EP172" s="95"/>
      <c r="EQ172" s="95"/>
      <c r="ER172" s="92"/>
    </row>
    <row r="173" spans="1:148" x14ac:dyDescent="0.2">
      <c r="A173" s="43"/>
      <c r="B173" s="89"/>
      <c r="C173" s="94"/>
      <c r="D173" s="94"/>
      <c r="E173" s="94"/>
      <c r="F173" s="94"/>
      <c r="G173" s="94"/>
      <c r="H173" s="94"/>
      <c r="I173" s="94"/>
      <c r="J173" s="94"/>
      <c r="K173" s="94"/>
      <c r="L173" s="94"/>
      <c r="M173" s="94"/>
      <c r="N173" s="94"/>
      <c r="O173" s="94"/>
      <c r="P173" s="94"/>
      <c r="Q173" s="94"/>
      <c r="R173" s="94"/>
      <c r="S173" s="94"/>
      <c r="T173" s="95"/>
      <c r="U173" s="95"/>
      <c r="V173" s="95"/>
      <c r="W173" s="95"/>
      <c r="X173" s="95"/>
      <c r="Y173" s="95"/>
      <c r="Z173" s="95"/>
      <c r="AA173" s="95"/>
      <c r="AB173" s="95"/>
      <c r="AC173" s="95"/>
      <c r="AD173" s="95"/>
      <c r="AE173" s="95"/>
      <c r="AF173" s="95"/>
      <c r="AG173" s="95"/>
      <c r="AH173" s="95"/>
      <c r="AI173" s="95"/>
      <c r="AJ173" s="95"/>
      <c r="AK173" s="95"/>
      <c r="AL173" s="95"/>
      <c r="AM173" s="95"/>
      <c r="AN173" s="95"/>
      <c r="AO173" s="95"/>
      <c r="AP173" s="95"/>
      <c r="AQ173" s="95"/>
      <c r="AR173" s="95"/>
      <c r="AS173" s="95"/>
      <c r="AT173" s="95"/>
      <c r="AU173" s="95"/>
      <c r="AV173" s="95"/>
      <c r="AW173" s="95"/>
      <c r="AX173" s="95"/>
      <c r="AY173" s="95"/>
      <c r="AZ173" s="95"/>
      <c r="BA173" s="95"/>
      <c r="BB173" s="95"/>
      <c r="BC173" s="95"/>
      <c r="BD173" s="95"/>
      <c r="BE173" s="95"/>
      <c r="BF173" s="95"/>
      <c r="BG173" s="95"/>
      <c r="BH173" s="95"/>
      <c r="BI173" s="95"/>
      <c r="BJ173" s="95"/>
      <c r="BK173" s="95"/>
      <c r="BL173" s="95"/>
      <c r="BM173" s="95"/>
      <c r="BN173" s="95"/>
      <c r="BO173" s="95"/>
      <c r="BP173" s="95"/>
      <c r="BQ173" s="95"/>
      <c r="BR173" s="95"/>
      <c r="BS173" s="95"/>
      <c r="BT173" s="95"/>
      <c r="BU173" s="95"/>
      <c r="BV173" s="95"/>
      <c r="BW173" s="95"/>
      <c r="BX173" s="95"/>
      <c r="BY173" s="95"/>
      <c r="BZ173" s="95"/>
      <c r="CA173" s="95"/>
      <c r="CB173" s="95"/>
      <c r="CC173" s="95"/>
      <c r="CD173" s="95"/>
      <c r="CE173" s="95"/>
      <c r="CF173" s="95"/>
      <c r="CG173" s="95"/>
      <c r="CH173" s="95"/>
      <c r="CI173" s="95"/>
      <c r="CJ173" s="95"/>
      <c r="CK173" s="95"/>
      <c r="CL173" s="95"/>
      <c r="CM173" s="95"/>
      <c r="CN173" s="95"/>
      <c r="CO173" s="95"/>
      <c r="CP173" s="95"/>
      <c r="CQ173" s="95"/>
      <c r="CR173" s="95"/>
      <c r="CS173" s="95"/>
      <c r="CT173" s="95"/>
      <c r="CU173" s="95"/>
      <c r="CV173" s="95"/>
      <c r="CW173" s="95"/>
      <c r="CX173" s="95"/>
      <c r="CY173" s="95"/>
      <c r="CZ173" s="95"/>
      <c r="DA173" s="95"/>
      <c r="DB173" s="95"/>
      <c r="DC173" s="95"/>
      <c r="DD173" s="95"/>
      <c r="DE173" s="95"/>
      <c r="DF173" s="95"/>
      <c r="DG173" s="95"/>
      <c r="DH173" s="95"/>
      <c r="DI173" s="95"/>
      <c r="DJ173" s="95"/>
      <c r="DK173" s="95"/>
      <c r="DL173" s="95"/>
      <c r="DM173" s="95"/>
      <c r="DN173" s="95"/>
      <c r="DO173" s="95"/>
      <c r="DP173" s="95"/>
      <c r="DQ173" s="95"/>
      <c r="DR173" s="95"/>
      <c r="DS173" s="95"/>
      <c r="DT173" s="95"/>
      <c r="DU173" s="95"/>
      <c r="DV173" s="95"/>
      <c r="DW173" s="95"/>
      <c r="DX173" s="95"/>
      <c r="DY173" s="95"/>
      <c r="DZ173" s="95"/>
      <c r="EA173" s="95"/>
      <c r="EB173" s="95"/>
      <c r="EC173" s="95"/>
      <c r="ED173" s="95"/>
      <c r="EE173" s="95"/>
      <c r="EF173" s="95"/>
      <c r="EG173" s="95"/>
      <c r="EH173" s="95"/>
      <c r="EI173" s="95"/>
      <c r="EJ173" s="95"/>
      <c r="EK173" s="95"/>
      <c r="EL173" s="95"/>
      <c r="EM173" s="95"/>
      <c r="EN173" s="95"/>
      <c r="EO173" s="95"/>
      <c r="EP173" s="95"/>
      <c r="EQ173" s="95"/>
      <c r="ER173" s="92"/>
    </row>
    <row r="174" spans="1:148" x14ac:dyDescent="0.2">
      <c r="A174" s="43"/>
      <c r="B174" s="89"/>
      <c r="C174" s="94"/>
      <c r="D174" s="94"/>
      <c r="E174" s="94"/>
      <c r="F174" s="94"/>
      <c r="G174" s="94"/>
      <c r="H174" s="94"/>
      <c r="I174" s="94"/>
      <c r="J174" s="94"/>
      <c r="K174" s="94"/>
      <c r="L174" s="94"/>
      <c r="M174" s="94"/>
      <c r="N174" s="94"/>
      <c r="O174" s="94"/>
      <c r="P174" s="94"/>
      <c r="Q174" s="94"/>
      <c r="R174" s="94"/>
      <c r="S174" s="94"/>
      <c r="T174" s="95"/>
      <c r="U174" s="95"/>
      <c r="V174" s="95"/>
      <c r="W174" s="95"/>
      <c r="X174" s="95"/>
      <c r="Y174" s="95"/>
      <c r="Z174" s="95"/>
      <c r="AA174" s="95"/>
      <c r="AB174" s="95"/>
      <c r="AC174" s="95"/>
      <c r="AD174" s="95"/>
      <c r="AE174" s="95"/>
      <c r="AF174" s="95"/>
      <c r="AG174" s="95"/>
      <c r="AH174" s="95"/>
      <c r="AI174" s="95"/>
      <c r="AJ174" s="95"/>
      <c r="AK174" s="95"/>
      <c r="AL174" s="95"/>
      <c r="AM174" s="95"/>
      <c r="AN174" s="95"/>
      <c r="AO174" s="95"/>
      <c r="AP174" s="95"/>
      <c r="AQ174" s="95"/>
      <c r="AR174" s="95"/>
      <c r="AS174" s="95"/>
      <c r="AT174" s="95"/>
      <c r="AU174" s="95"/>
      <c r="AV174" s="95"/>
      <c r="AW174" s="95"/>
      <c r="AX174" s="95"/>
      <c r="AY174" s="95"/>
      <c r="AZ174" s="95"/>
      <c r="BA174" s="95"/>
      <c r="BB174" s="95"/>
      <c r="BC174" s="95"/>
      <c r="BD174" s="95"/>
      <c r="BE174" s="95"/>
      <c r="BF174" s="95"/>
      <c r="BG174" s="95"/>
      <c r="BH174" s="95"/>
      <c r="BI174" s="95"/>
      <c r="BJ174" s="95"/>
      <c r="BK174" s="95"/>
      <c r="BL174" s="95"/>
      <c r="BM174" s="95"/>
      <c r="BN174" s="95"/>
      <c r="BO174" s="95"/>
      <c r="BP174" s="95"/>
      <c r="BQ174" s="95"/>
      <c r="BR174" s="95"/>
      <c r="BS174" s="95"/>
      <c r="BT174" s="95"/>
      <c r="BU174" s="95"/>
      <c r="BV174" s="95"/>
      <c r="BW174" s="95"/>
      <c r="BX174" s="95"/>
      <c r="BY174" s="95"/>
      <c r="BZ174" s="95"/>
      <c r="CA174" s="95"/>
      <c r="CB174" s="95"/>
      <c r="CC174" s="95"/>
      <c r="CD174" s="95"/>
      <c r="CE174" s="95"/>
      <c r="CF174" s="95"/>
      <c r="CG174" s="95"/>
      <c r="CH174" s="95"/>
      <c r="CI174" s="95"/>
      <c r="CJ174" s="95"/>
      <c r="CK174" s="95"/>
      <c r="CL174" s="95"/>
      <c r="CM174" s="95"/>
      <c r="CN174" s="95"/>
      <c r="CO174" s="95"/>
      <c r="CP174" s="95"/>
      <c r="CQ174" s="95"/>
      <c r="CR174" s="95"/>
      <c r="CS174" s="95"/>
      <c r="CT174" s="95"/>
      <c r="CU174" s="95"/>
      <c r="CV174" s="95"/>
      <c r="CW174" s="95"/>
      <c r="CX174" s="95"/>
      <c r="CY174" s="95"/>
      <c r="CZ174" s="95"/>
      <c r="DA174" s="95"/>
      <c r="DB174" s="95"/>
      <c r="DC174" s="95"/>
      <c r="DD174" s="95"/>
      <c r="DE174" s="95"/>
      <c r="DF174" s="95"/>
      <c r="DG174" s="95"/>
      <c r="DH174" s="95"/>
      <c r="DI174" s="95"/>
      <c r="DJ174" s="95"/>
      <c r="DK174" s="95"/>
      <c r="DL174" s="95"/>
      <c r="DM174" s="95"/>
      <c r="DN174" s="95"/>
      <c r="DO174" s="95"/>
      <c r="DP174" s="95"/>
      <c r="DQ174" s="95"/>
      <c r="DR174" s="95"/>
      <c r="DS174" s="95"/>
      <c r="DT174" s="95"/>
      <c r="DU174" s="95"/>
      <c r="DV174" s="95"/>
      <c r="DW174" s="95"/>
      <c r="DX174" s="95"/>
      <c r="DY174" s="95"/>
      <c r="DZ174" s="95"/>
      <c r="EA174" s="95"/>
      <c r="EB174" s="95"/>
      <c r="EC174" s="95"/>
      <c r="ED174" s="95"/>
      <c r="EE174" s="95"/>
      <c r="EF174" s="95"/>
      <c r="EG174" s="95"/>
      <c r="EH174" s="95"/>
      <c r="EI174" s="95"/>
      <c r="EJ174" s="95"/>
      <c r="EK174" s="95"/>
      <c r="EL174" s="95"/>
      <c r="EM174" s="95"/>
      <c r="EN174" s="95"/>
      <c r="EO174" s="95"/>
      <c r="EP174" s="95"/>
      <c r="EQ174" s="95"/>
      <c r="ER174" s="92"/>
    </row>
    <row r="175" spans="1:148" x14ac:dyDescent="0.2">
      <c r="A175" s="43"/>
      <c r="B175" s="89"/>
      <c r="C175" s="94"/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4"/>
      <c r="P175" s="94"/>
      <c r="Q175" s="94"/>
      <c r="R175" s="94"/>
      <c r="S175" s="94"/>
      <c r="T175" s="94"/>
      <c r="U175" s="94"/>
      <c r="V175" s="94"/>
      <c r="W175" s="94"/>
      <c r="X175" s="94"/>
      <c r="Y175" s="94"/>
      <c r="Z175" s="94"/>
      <c r="AA175" s="94"/>
      <c r="AB175" s="94"/>
      <c r="AC175" s="94"/>
      <c r="AD175" s="94"/>
      <c r="AE175" s="94"/>
      <c r="AF175" s="94"/>
      <c r="AG175" s="94"/>
      <c r="AH175" s="94"/>
      <c r="AI175" s="94"/>
      <c r="AJ175" s="94"/>
      <c r="AK175" s="94"/>
      <c r="AL175" s="94"/>
      <c r="AM175" s="94"/>
      <c r="AN175" s="94"/>
      <c r="AO175" s="94"/>
      <c r="AP175" s="94"/>
      <c r="AQ175" s="94"/>
      <c r="AR175" s="94"/>
      <c r="AS175" s="94"/>
      <c r="AT175" s="94"/>
      <c r="AU175" s="94"/>
      <c r="AV175" s="94"/>
      <c r="AW175" s="94"/>
      <c r="AX175" s="94"/>
      <c r="AY175" s="94"/>
      <c r="AZ175" s="94"/>
      <c r="BA175" s="94"/>
      <c r="BB175" s="94"/>
      <c r="BC175" s="94"/>
      <c r="BD175" s="94"/>
      <c r="BE175" s="94"/>
      <c r="BF175" s="94"/>
      <c r="BG175" s="94"/>
      <c r="BH175" s="94"/>
      <c r="BI175" s="94"/>
      <c r="BJ175" s="94"/>
      <c r="BK175" s="94"/>
      <c r="BL175" s="94"/>
      <c r="BM175" s="94"/>
      <c r="BN175" s="94"/>
      <c r="BO175" s="94"/>
      <c r="BP175" s="94"/>
      <c r="BQ175" s="94"/>
      <c r="BR175" s="94"/>
      <c r="BS175" s="94"/>
      <c r="BT175" s="94"/>
      <c r="BU175" s="94"/>
      <c r="BV175" s="94"/>
      <c r="BW175" s="94"/>
      <c r="BX175" s="94"/>
      <c r="BY175" s="94"/>
      <c r="BZ175" s="94"/>
      <c r="CA175" s="94"/>
      <c r="CB175" s="94"/>
      <c r="CC175" s="94"/>
      <c r="CD175" s="94"/>
      <c r="CE175" s="94"/>
      <c r="CF175" s="94"/>
      <c r="CG175" s="94"/>
      <c r="CH175" s="94"/>
      <c r="CI175" s="94"/>
      <c r="CJ175" s="94"/>
      <c r="CK175" s="94"/>
      <c r="CL175" s="94"/>
      <c r="CM175" s="94"/>
      <c r="CN175" s="94"/>
      <c r="CO175" s="94"/>
      <c r="CP175" s="94"/>
      <c r="CQ175" s="94"/>
      <c r="CR175" s="94"/>
      <c r="CS175" s="94"/>
      <c r="CT175" s="94"/>
      <c r="CU175" s="94"/>
      <c r="CV175" s="94"/>
      <c r="CW175" s="94"/>
      <c r="CX175" s="94"/>
      <c r="CY175" s="94"/>
      <c r="CZ175" s="94"/>
      <c r="DA175" s="94"/>
      <c r="DB175" s="94"/>
      <c r="DC175" s="94"/>
      <c r="DD175" s="94"/>
      <c r="DE175" s="94"/>
      <c r="DF175" s="94"/>
      <c r="DG175" s="94"/>
      <c r="DH175" s="94"/>
      <c r="DI175" s="94"/>
      <c r="DJ175" s="94"/>
      <c r="DK175" s="94"/>
      <c r="DL175" s="94"/>
      <c r="DM175" s="94"/>
      <c r="DN175" s="94"/>
      <c r="DO175" s="94"/>
      <c r="DP175" s="94"/>
      <c r="DQ175" s="94"/>
      <c r="DR175" s="94"/>
      <c r="DS175" s="94"/>
      <c r="DT175" s="94"/>
      <c r="DU175" s="94"/>
      <c r="DV175" s="94"/>
      <c r="DW175" s="94"/>
      <c r="DX175" s="94"/>
      <c r="DY175" s="94"/>
      <c r="DZ175" s="94"/>
      <c r="EA175" s="94"/>
      <c r="EB175" s="94"/>
      <c r="EC175" s="94"/>
      <c r="ED175" s="94"/>
      <c r="EE175" s="94"/>
      <c r="EF175" s="94"/>
      <c r="EG175" s="94"/>
      <c r="EH175" s="94"/>
      <c r="EI175" s="94"/>
      <c r="EJ175" s="94"/>
      <c r="EK175" s="94"/>
      <c r="EL175" s="94"/>
      <c r="EM175" s="94"/>
      <c r="EN175" s="94"/>
      <c r="EO175" s="94"/>
      <c r="EP175" s="94"/>
      <c r="EQ175" s="94"/>
      <c r="ER175" s="92"/>
    </row>
    <row r="176" spans="1:148" x14ac:dyDescent="0.2">
      <c r="C176" s="92"/>
      <c r="D176" s="92"/>
      <c r="E176" s="92"/>
      <c r="F176" s="92"/>
      <c r="G176" s="92"/>
      <c r="H176" s="92"/>
      <c r="I176" s="92"/>
      <c r="J176" s="92"/>
      <c r="K176" s="92"/>
      <c r="L176" s="92"/>
      <c r="M176" s="92"/>
      <c r="N176" s="92"/>
      <c r="O176" s="92"/>
      <c r="P176" s="92"/>
      <c r="Q176" s="92"/>
      <c r="R176" s="92"/>
      <c r="S176" s="92"/>
      <c r="T176" s="92"/>
      <c r="U176" s="92"/>
      <c r="V176" s="92"/>
      <c r="W176" s="92"/>
      <c r="X176" s="92"/>
      <c r="Y176" s="92"/>
      <c r="Z176" s="92"/>
      <c r="AA176" s="92"/>
      <c r="AB176" s="92"/>
      <c r="AC176" s="92"/>
      <c r="AD176" s="92"/>
      <c r="AE176" s="92"/>
      <c r="AF176" s="92"/>
      <c r="AG176" s="92"/>
      <c r="AH176" s="92"/>
      <c r="AI176" s="92"/>
      <c r="AJ176" s="92"/>
      <c r="AK176" s="92"/>
      <c r="AL176" s="92"/>
      <c r="AM176" s="92"/>
      <c r="AN176" s="92"/>
      <c r="AO176" s="92"/>
      <c r="AP176" s="92"/>
      <c r="AQ176" s="92"/>
      <c r="AR176" s="92"/>
      <c r="AS176" s="92"/>
      <c r="AT176" s="92"/>
      <c r="AU176" s="92"/>
      <c r="AV176" s="92"/>
      <c r="AW176" s="92"/>
      <c r="AX176" s="92"/>
      <c r="AY176" s="92"/>
      <c r="AZ176" s="92"/>
      <c r="BA176" s="92"/>
      <c r="BB176" s="92"/>
      <c r="BC176" s="92"/>
      <c r="BD176" s="92"/>
      <c r="BE176" s="92"/>
      <c r="BF176" s="92"/>
      <c r="BG176" s="92"/>
      <c r="BH176" s="92"/>
      <c r="BI176" s="92"/>
      <c r="BJ176" s="92"/>
      <c r="BK176" s="92"/>
      <c r="BL176" s="92"/>
      <c r="BM176" s="92"/>
      <c r="BN176" s="92"/>
      <c r="BO176" s="92"/>
      <c r="BP176" s="92"/>
      <c r="BQ176" s="92"/>
      <c r="BR176" s="92"/>
      <c r="BS176" s="92"/>
      <c r="BT176" s="92"/>
      <c r="BU176" s="92"/>
      <c r="BV176" s="92"/>
      <c r="BW176" s="92"/>
      <c r="BX176" s="92"/>
      <c r="BY176" s="92"/>
      <c r="BZ176" s="92"/>
      <c r="CA176" s="92"/>
      <c r="CB176" s="92"/>
      <c r="CC176" s="92"/>
      <c r="CD176" s="92"/>
      <c r="CE176" s="92"/>
      <c r="CF176" s="92"/>
      <c r="CG176" s="92"/>
      <c r="CH176" s="92"/>
      <c r="CI176" s="92"/>
      <c r="CJ176" s="92"/>
      <c r="CK176" s="92"/>
      <c r="CL176" s="92"/>
      <c r="CM176" s="92"/>
      <c r="CN176" s="92"/>
      <c r="CO176" s="92"/>
      <c r="CP176" s="92"/>
      <c r="CQ176" s="92"/>
      <c r="CR176" s="92"/>
      <c r="CS176" s="92"/>
      <c r="CT176" s="92"/>
      <c r="CU176" s="92"/>
      <c r="CV176" s="92"/>
      <c r="CW176" s="92"/>
      <c r="CX176" s="92"/>
      <c r="CY176" s="92"/>
      <c r="CZ176" s="92"/>
      <c r="DA176" s="92"/>
      <c r="DB176" s="92"/>
      <c r="DC176" s="92"/>
      <c r="DD176" s="92"/>
      <c r="DE176" s="92"/>
      <c r="DF176" s="92"/>
      <c r="DG176" s="92"/>
      <c r="DH176" s="92"/>
      <c r="DI176" s="92"/>
      <c r="DJ176" s="92"/>
      <c r="DK176" s="92"/>
      <c r="DL176" s="92"/>
      <c r="DM176" s="92"/>
      <c r="DN176" s="92"/>
      <c r="DO176" s="92"/>
      <c r="DP176" s="92"/>
      <c r="DQ176" s="92"/>
      <c r="DR176" s="92"/>
      <c r="DS176" s="92"/>
      <c r="DT176" s="92"/>
      <c r="DU176" s="92"/>
      <c r="DV176" s="92"/>
      <c r="DW176" s="92"/>
      <c r="DX176" s="92"/>
      <c r="DY176" s="92"/>
      <c r="DZ176" s="92"/>
      <c r="EA176" s="92"/>
      <c r="EB176" s="92"/>
      <c r="EC176" s="92"/>
      <c r="ED176" s="92"/>
      <c r="EE176" s="92"/>
      <c r="EF176" s="92"/>
      <c r="EG176" s="92"/>
      <c r="EH176" s="92"/>
      <c r="EI176" s="92"/>
      <c r="EJ176" s="92"/>
      <c r="EK176" s="92"/>
      <c r="EL176" s="92"/>
      <c r="EM176" s="92"/>
      <c r="EN176" s="92"/>
      <c r="EO176" s="92"/>
      <c r="EP176" s="92"/>
      <c r="EQ176" s="92"/>
      <c r="ER176" s="93"/>
    </row>
    <row r="177" spans="3:150" x14ac:dyDescent="0.2">
      <c r="C177" s="92"/>
      <c r="D177" s="92"/>
      <c r="E177" s="92"/>
      <c r="F177" s="92"/>
      <c r="G177" s="92"/>
      <c r="H177" s="92"/>
      <c r="I177" s="92"/>
      <c r="J177" s="92"/>
      <c r="K177" s="92"/>
      <c r="L177" s="92"/>
      <c r="M177" s="92"/>
      <c r="N177" s="92"/>
      <c r="O177" s="92"/>
      <c r="P177" s="92"/>
      <c r="Q177" s="92"/>
      <c r="R177" s="92"/>
      <c r="S177" s="92"/>
      <c r="T177" s="92"/>
      <c r="U177" s="92"/>
      <c r="V177" s="92"/>
      <c r="W177" s="92"/>
      <c r="X177" s="92"/>
      <c r="Y177" s="92"/>
      <c r="Z177" s="92"/>
      <c r="AA177" s="92"/>
      <c r="AB177" s="92"/>
      <c r="AC177" s="92"/>
      <c r="AD177" s="92"/>
      <c r="AE177" s="92"/>
      <c r="AF177" s="92"/>
      <c r="AG177" s="92"/>
      <c r="AH177" s="92"/>
      <c r="AI177" s="92"/>
      <c r="AJ177" s="92"/>
      <c r="AK177" s="92"/>
      <c r="AL177" s="92"/>
      <c r="AM177" s="92"/>
      <c r="AN177" s="92"/>
      <c r="AO177" s="92"/>
      <c r="AP177" s="92"/>
      <c r="AQ177" s="92"/>
      <c r="AR177" s="92"/>
      <c r="AS177" s="92"/>
      <c r="AT177" s="92"/>
      <c r="AU177" s="92"/>
      <c r="AV177" s="92"/>
      <c r="AW177" s="92"/>
      <c r="AX177" s="92"/>
      <c r="AY177" s="92"/>
      <c r="AZ177" s="92"/>
      <c r="BA177" s="92"/>
      <c r="BB177" s="92"/>
      <c r="BC177" s="92"/>
      <c r="BD177" s="92"/>
      <c r="BE177" s="92"/>
      <c r="BF177" s="92"/>
      <c r="BG177" s="92"/>
      <c r="BH177" s="92"/>
      <c r="BI177" s="92"/>
      <c r="BJ177" s="92"/>
      <c r="BK177" s="92"/>
      <c r="BL177" s="92"/>
      <c r="BM177" s="92"/>
      <c r="BN177" s="92"/>
      <c r="BO177" s="92"/>
      <c r="BP177" s="92"/>
      <c r="BQ177" s="92"/>
      <c r="BR177" s="92"/>
      <c r="BS177" s="92"/>
      <c r="BT177" s="92"/>
      <c r="BU177" s="92"/>
      <c r="BV177" s="92"/>
      <c r="BW177" s="92"/>
      <c r="BX177" s="92"/>
      <c r="BY177" s="92"/>
      <c r="BZ177" s="92"/>
      <c r="CA177" s="92"/>
      <c r="CB177" s="92"/>
      <c r="CC177" s="92"/>
      <c r="CD177" s="92"/>
      <c r="CE177" s="92"/>
      <c r="CF177" s="92"/>
      <c r="CG177" s="92"/>
      <c r="CH177" s="92"/>
      <c r="CI177" s="92"/>
      <c r="CJ177" s="92"/>
      <c r="CK177" s="92"/>
      <c r="CL177" s="92"/>
      <c r="CM177" s="92"/>
      <c r="CN177" s="92"/>
      <c r="CO177" s="92"/>
      <c r="CP177" s="92"/>
      <c r="CQ177" s="92"/>
      <c r="CR177" s="92"/>
      <c r="CS177" s="92"/>
      <c r="CT177" s="92"/>
      <c r="CU177" s="92"/>
      <c r="CV177" s="92"/>
      <c r="CW177" s="92"/>
      <c r="CX177" s="92"/>
      <c r="CY177" s="92"/>
      <c r="CZ177" s="92"/>
      <c r="DA177" s="92"/>
      <c r="DB177" s="92"/>
      <c r="DC177" s="92"/>
      <c r="DD177" s="92"/>
      <c r="DE177" s="92"/>
      <c r="DF177" s="92"/>
      <c r="DG177" s="92"/>
      <c r="DH177" s="92"/>
      <c r="DI177" s="92"/>
      <c r="DJ177" s="92"/>
      <c r="DK177" s="92"/>
      <c r="DL177" s="92"/>
      <c r="DM177" s="92"/>
      <c r="DN177" s="92"/>
      <c r="DO177" s="92"/>
      <c r="DP177" s="92"/>
      <c r="DQ177" s="92"/>
      <c r="DR177" s="92"/>
      <c r="DS177" s="92"/>
      <c r="DT177" s="92"/>
      <c r="DU177" s="92"/>
      <c r="DV177" s="92"/>
      <c r="DW177" s="92"/>
      <c r="DX177" s="92"/>
      <c r="DY177" s="92"/>
      <c r="DZ177" s="92"/>
      <c r="EA177" s="92"/>
      <c r="EB177" s="92"/>
      <c r="EC177" s="92"/>
      <c r="ED177" s="92"/>
      <c r="EE177" s="92"/>
      <c r="EF177" s="92"/>
      <c r="EG177" s="92"/>
      <c r="EH177" s="92"/>
      <c r="EI177" s="92"/>
      <c r="EJ177" s="92"/>
      <c r="EK177" s="92"/>
      <c r="EL177" s="92"/>
      <c r="EM177" s="92"/>
      <c r="EN177" s="92"/>
      <c r="EO177" s="92"/>
      <c r="EP177" s="92"/>
      <c r="EQ177" s="92"/>
      <c r="ER177" s="92"/>
      <c r="ES177" s="1"/>
    </row>
    <row r="178" spans="3:150" x14ac:dyDescent="0.2">
      <c r="C178" s="92"/>
      <c r="D178" s="92"/>
      <c r="E178" s="92"/>
      <c r="F178" s="92"/>
      <c r="G178" s="92"/>
      <c r="H178" s="92"/>
      <c r="I178" s="92"/>
      <c r="J178" s="92"/>
      <c r="K178" s="92"/>
      <c r="L178" s="92"/>
      <c r="M178" s="92"/>
      <c r="N178" s="92"/>
      <c r="O178" s="92"/>
      <c r="P178" s="92"/>
      <c r="Q178" s="92"/>
      <c r="R178" s="92"/>
      <c r="S178" s="92"/>
      <c r="T178" s="92"/>
      <c r="U178" s="92"/>
      <c r="V178" s="92"/>
      <c r="W178" s="92"/>
      <c r="X178" s="92"/>
      <c r="Y178" s="92"/>
      <c r="Z178" s="92"/>
      <c r="AA178" s="92"/>
      <c r="AB178" s="92"/>
      <c r="AC178" s="92"/>
      <c r="AD178" s="92"/>
      <c r="AE178" s="92"/>
      <c r="AF178" s="92"/>
      <c r="AG178" s="92"/>
      <c r="AH178" s="92"/>
      <c r="AI178" s="92"/>
      <c r="AJ178" s="92"/>
      <c r="AK178" s="92"/>
      <c r="AL178" s="92"/>
      <c r="AM178" s="92"/>
      <c r="AN178" s="92"/>
      <c r="AO178" s="92"/>
      <c r="AP178" s="92"/>
      <c r="AQ178" s="92"/>
      <c r="AR178" s="92"/>
      <c r="AS178" s="92"/>
      <c r="AT178" s="92"/>
      <c r="AU178" s="92"/>
      <c r="AV178" s="92"/>
      <c r="AW178" s="92"/>
      <c r="AX178" s="92"/>
      <c r="AY178" s="92"/>
      <c r="AZ178" s="92"/>
      <c r="BA178" s="92"/>
      <c r="BB178" s="92"/>
      <c r="BC178" s="92"/>
      <c r="BD178" s="92"/>
      <c r="BE178" s="92"/>
      <c r="BF178" s="92"/>
      <c r="BG178" s="92"/>
      <c r="BH178" s="92"/>
      <c r="BI178" s="92"/>
      <c r="BJ178" s="92"/>
      <c r="BK178" s="92"/>
      <c r="BL178" s="92"/>
      <c r="BM178" s="92"/>
      <c r="BN178" s="92"/>
      <c r="BO178" s="92"/>
      <c r="BP178" s="92"/>
      <c r="BQ178" s="92"/>
      <c r="BR178" s="92"/>
      <c r="BS178" s="92"/>
      <c r="BT178" s="92"/>
      <c r="BU178" s="92"/>
      <c r="BV178" s="92"/>
      <c r="BW178" s="92"/>
      <c r="BX178" s="92"/>
      <c r="BY178" s="92"/>
      <c r="BZ178" s="92"/>
      <c r="CA178" s="92"/>
      <c r="CB178" s="92"/>
      <c r="CC178" s="92"/>
      <c r="CD178" s="92"/>
      <c r="CE178" s="92"/>
      <c r="CF178" s="92"/>
      <c r="CG178" s="92"/>
      <c r="CH178" s="92"/>
      <c r="CI178" s="92"/>
      <c r="CJ178" s="92"/>
      <c r="CK178" s="92"/>
      <c r="CL178" s="92"/>
      <c r="CM178" s="92"/>
      <c r="CN178" s="92"/>
      <c r="CO178" s="92"/>
      <c r="CP178" s="92"/>
      <c r="CQ178" s="92"/>
      <c r="CR178" s="92"/>
      <c r="CS178" s="92"/>
      <c r="CT178" s="92"/>
      <c r="CU178" s="92"/>
      <c r="CV178" s="92"/>
      <c r="CW178" s="92"/>
      <c r="CX178" s="92"/>
      <c r="CY178" s="92"/>
      <c r="CZ178" s="92"/>
      <c r="DA178" s="92"/>
      <c r="DB178" s="92"/>
      <c r="DC178" s="92"/>
      <c r="DD178" s="92"/>
      <c r="DE178" s="92"/>
      <c r="DF178" s="92"/>
      <c r="DG178" s="92"/>
      <c r="DH178" s="92"/>
      <c r="DI178" s="92"/>
      <c r="DJ178" s="92"/>
      <c r="DK178" s="92"/>
      <c r="DL178" s="92"/>
      <c r="DM178" s="92"/>
      <c r="DN178" s="92"/>
      <c r="DO178" s="92"/>
      <c r="DP178" s="92"/>
      <c r="DQ178" s="92"/>
      <c r="DR178" s="92"/>
      <c r="DS178" s="92"/>
      <c r="DT178" s="92"/>
      <c r="DU178" s="92"/>
      <c r="DV178" s="92"/>
      <c r="DW178" s="92"/>
      <c r="DX178" s="92"/>
      <c r="DY178" s="92"/>
      <c r="DZ178" s="92"/>
      <c r="EA178" s="92"/>
      <c r="EB178" s="92"/>
      <c r="EC178" s="92"/>
      <c r="ED178" s="92"/>
      <c r="EE178" s="92"/>
      <c r="EF178" s="92"/>
      <c r="EG178" s="92"/>
      <c r="EH178" s="92"/>
      <c r="EI178" s="92"/>
      <c r="EJ178" s="92"/>
      <c r="EK178" s="92"/>
      <c r="EL178" s="92"/>
      <c r="EM178" s="92"/>
      <c r="EN178" s="92"/>
      <c r="EO178" s="92"/>
      <c r="EP178" s="92"/>
      <c r="EQ178" s="92"/>
      <c r="ER178" s="92"/>
      <c r="ET178" s="1"/>
    </row>
  </sheetData>
  <mergeCells count="2">
    <mergeCell ref="P1:AM1"/>
    <mergeCell ref="P18:AM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3HPP - Connectivty Indices</vt:lpstr>
      <vt:lpstr>3HPP-Triplet Indices</vt:lpstr>
      <vt:lpstr>intercorrelation of indices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Natarajan</dc:creator>
  <cp:lastModifiedBy>a</cp:lastModifiedBy>
  <dcterms:created xsi:type="dcterms:W3CDTF">2022-05-16T01:11:41Z</dcterms:created>
  <dcterms:modified xsi:type="dcterms:W3CDTF">2023-07-27T07:51:26Z</dcterms:modified>
</cp:coreProperties>
</file>